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A MAIA OBRAS\2022\jn\"/>
    </mc:Choice>
  </mc:AlternateContent>
  <xr:revisionPtr revIDLastSave="0" documentId="13_ncr:1_{A907C8AC-77DE-44F6-BF75-A07C3A5CC9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atorio" sheetId="2" r:id="rId1"/>
    <sheet name="IMP-01" sheetId="3" r:id="rId2"/>
    <sheet name="EQU-01" sheetId="4" r:id="rId3"/>
    <sheet name="ELE-01" sheetId="5" r:id="rId4"/>
    <sheet name="ELE-02" sheetId="6" r:id="rId5"/>
    <sheet name="ELE-03" sheetId="7" r:id="rId6"/>
    <sheet name="HID-01" sheetId="8" r:id="rId7"/>
    <sheet name="HID-02" sheetId="9" r:id="rId8"/>
    <sheet name="HID-03" sheetId="10" r:id="rId9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4" i="2" l="1"/>
  <c r="H184" i="2"/>
  <c r="J889" i="2"/>
  <c r="H889" i="2"/>
  <c r="J858" i="2"/>
  <c r="J857" i="2"/>
  <c r="H857" i="2"/>
  <c r="J825" i="2"/>
  <c r="E830" i="2" s="1"/>
  <c r="J824" i="2"/>
  <c r="H824" i="2"/>
  <c r="J206" i="2"/>
  <c r="H206" i="2"/>
  <c r="J1018" i="2"/>
  <c r="H1018" i="2"/>
  <c r="J955" i="2"/>
  <c r="J954" i="2"/>
  <c r="H954" i="2"/>
  <c r="J922" i="2"/>
  <c r="H922" i="2"/>
  <c r="H1593" i="2"/>
  <c r="H1592" i="2"/>
  <c r="J148" i="2"/>
  <c r="H148" i="2"/>
  <c r="J149" i="2"/>
  <c r="H149" i="2"/>
  <c r="J1580" i="2"/>
  <c r="J1581" i="2"/>
  <c r="J1582" i="2"/>
  <c r="J1579" i="2"/>
  <c r="J1588" i="2"/>
  <c r="H1588" i="2"/>
  <c r="J1554" i="2"/>
  <c r="J1555" i="2" s="1"/>
  <c r="E1559" i="2" s="1"/>
  <c r="H1464" i="2"/>
  <c r="J1464" i="2"/>
  <c r="J1465" i="2" s="1"/>
  <c r="E1470" i="2" s="1"/>
  <c r="E1475" i="2" s="1"/>
  <c r="E1477" i="2" s="1"/>
  <c r="E1474" i="2"/>
  <c r="E1473" i="2"/>
  <c r="E1469" i="2"/>
  <c r="I37" i="10"/>
  <c r="I25" i="10"/>
  <c r="I24" i="10"/>
  <c r="I23" i="10"/>
  <c r="I22" i="10"/>
  <c r="I34" i="10" s="1"/>
  <c r="I38" i="10" s="1"/>
  <c r="I18" i="10"/>
  <c r="I13" i="10"/>
  <c r="I12" i="10"/>
  <c r="I25" i="9"/>
  <c r="I34" i="9" s="1"/>
  <c r="I38" i="9" s="1"/>
  <c r="I24" i="9"/>
  <c r="I23" i="9"/>
  <c r="I22" i="9"/>
  <c r="I13" i="9"/>
  <c r="I12" i="9"/>
  <c r="I37" i="8"/>
  <c r="I25" i="8"/>
  <c r="I34" i="8" s="1"/>
  <c r="I38" i="8" s="1"/>
  <c r="I24" i="8"/>
  <c r="I23" i="8"/>
  <c r="I22" i="8"/>
  <c r="I18" i="8"/>
  <c r="I13" i="8"/>
  <c r="I12" i="8"/>
  <c r="H919" i="2"/>
  <c r="J919" i="2"/>
  <c r="J923" i="2" s="1"/>
  <c r="E928" i="2" s="1"/>
  <c r="E933" i="2" s="1"/>
  <c r="E935" i="2" s="1"/>
  <c r="E932" i="2"/>
  <c r="E931" i="2"/>
  <c r="E927" i="2"/>
  <c r="H1015" i="2"/>
  <c r="J1015" i="2"/>
  <c r="J1019" i="2" s="1"/>
  <c r="E1024" i="2" s="1"/>
  <c r="E1029" i="2" s="1"/>
  <c r="E1031" i="2" s="1"/>
  <c r="E1028" i="2"/>
  <c r="E1027" i="2"/>
  <c r="E1023" i="2"/>
  <c r="H985" i="2"/>
  <c r="J985" i="2"/>
  <c r="J986" i="2" s="1"/>
  <c r="E991" i="2" s="1"/>
  <c r="E996" i="2" s="1"/>
  <c r="E998" i="2" s="1"/>
  <c r="E995" i="2"/>
  <c r="E994" i="2"/>
  <c r="E990" i="2"/>
  <c r="H1400" i="2"/>
  <c r="J1400" i="2"/>
  <c r="J1402" i="2" s="1"/>
  <c r="E1407" i="2" s="1"/>
  <c r="J1396" i="2"/>
  <c r="J1395" i="2"/>
  <c r="H1431" i="2"/>
  <c r="J1431" i="2"/>
  <c r="J1433" i="2" s="1"/>
  <c r="E1438" i="2" s="1"/>
  <c r="J1427" i="2"/>
  <c r="J1428" i="2" s="1"/>
  <c r="E1437" i="2" s="1"/>
  <c r="J1426" i="2"/>
  <c r="H1369" i="2"/>
  <c r="J1369" i="2"/>
  <c r="J1371" i="2" s="1"/>
  <c r="E1376" i="2" s="1"/>
  <c r="J1365" i="2"/>
  <c r="J1366" i="2" s="1"/>
  <c r="E1375" i="2" s="1"/>
  <c r="J1364" i="2"/>
  <c r="J818" i="2"/>
  <c r="J817" i="2"/>
  <c r="J819" i="2" s="1"/>
  <c r="E829" i="2" s="1"/>
  <c r="J851" i="2"/>
  <c r="J850" i="2"/>
  <c r="J852" i="2" s="1"/>
  <c r="E862" i="2" s="1"/>
  <c r="E863" i="2"/>
  <c r="H887" i="2"/>
  <c r="J887" i="2"/>
  <c r="J890" i="2" s="1"/>
  <c r="E895" i="2" s="1"/>
  <c r="J883" i="2"/>
  <c r="J882" i="2"/>
  <c r="J884" i="2" s="1"/>
  <c r="E894" i="2" s="1"/>
  <c r="J948" i="2"/>
  <c r="J947" i="2"/>
  <c r="E960" i="2"/>
  <c r="J1269" i="2"/>
  <c r="J1268" i="2"/>
  <c r="E1282" i="2"/>
  <c r="J1075" i="2"/>
  <c r="J1074" i="2"/>
  <c r="J1076" i="2" s="1"/>
  <c r="E1084" i="2" s="1"/>
  <c r="E1085" i="2"/>
  <c r="H1308" i="2"/>
  <c r="J1308" i="2"/>
  <c r="J1309" i="2" s="1"/>
  <c r="E1314" i="2" s="1"/>
  <c r="J1302" i="2"/>
  <c r="J1303" i="2" s="1"/>
  <c r="E1313" i="2" s="1"/>
  <c r="J1301" i="2"/>
  <c r="G33" i="7"/>
  <c r="G21" i="7"/>
  <c r="G30" i="7" s="1"/>
  <c r="G34" i="7" s="1"/>
  <c r="G17" i="7"/>
  <c r="G12" i="7"/>
  <c r="G11" i="7"/>
  <c r="G21" i="6"/>
  <c r="G30" i="6" s="1"/>
  <c r="G34" i="6" s="1"/>
  <c r="G17" i="6"/>
  <c r="G33" i="6" s="1"/>
  <c r="G12" i="6"/>
  <c r="G11" i="6"/>
  <c r="G21" i="5"/>
  <c r="G30" i="5" s="1"/>
  <c r="G34" i="5" s="1"/>
  <c r="G12" i="5"/>
  <c r="G11" i="5"/>
  <c r="J1044" i="2"/>
  <c r="J1043" i="2"/>
  <c r="E1054" i="2"/>
  <c r="J1178" i="2"/>
  <c r="J1177" i="2"/>
  <c r="E1188" i="2"/>
  <c r="H1243" i="2"/>
  <c r="J1243" i="2"/>
  <c r="J1244" i="2" s="1"/>
  <c r="E1249" i="2" s="1"/>
  <c r="J1240" i="2"/>
  <c r="E1248" i="2" s="1"/>
  <c r="J1238" i="2"/>
  <c r="J1239" i="2"/>
  <c r="J1237" i="2"/>
  <c r="J1208" i="2"/>
  <c r="J1207" i="2"/>
  <c r="E1218" i="2"/>
  <c r="H1339" i="2"/>
  <c r="J1339" i="2"/>
  <c r="J1340" i="2" s="1"/>
  <c r="E1345" i="2" s="1"/>
  <c r="J1334" i="2"/>
  <c r="J1335" i="2"/>
  <c r="J1333" i="2"/>
  <c r="H1110" i="2"/>
  <c r="J1110" i="2"/>
  <c r="J1120" i="2" s="1"/>
  <c r="E1125" i="2" s="1"/>
  <c r="J1105" i="2"/>
  <c r="J1104" i="2"/>
  <c r="J1145" i="2"/>
  <c r="J1146" i="2" s="1"/>
  <c r="E1157" i="2" s="1"/>
  <c r="J1144" i="2"/>
  <c r="E1158" i="2"/>
  <c r="J1530" i="2"/>
  <c r="E1535" i="2" s="1"/>
  <c r="J1526" i="2"/>
  <c r="J1522" i="2"/>
  <c r="J1523" i="2" s="1"/>
  <c r="E1534" i="2" s="1"/>
  <c r="J1521" i="2"/>
  <c r="G24" i="4"/>
  <c r="G23" i="4"/>
  <c r="G22" i="4"/>
  <c r="G21" i="4"/>
  <c r="G30" i="4" s="1"/>
  <c r="G34" i="4" s="1"/>
  <c r="G12" i="4"/>
  <c r="G17" i="4" s="1"/>
  <c r="G33" i="4" s="1"/>
  <c r="G11" i="4"/>
  <c r="H514" i="2"/>
  <c r="J514" i="2"/>
  <c r="J516" i="2" s="1"/>
  <c r="E521" i="2" s="1"/>
  <c r="J503" i="2"/>
  <c r="J502" i="2"/>
  <c r="H470" i="2"/>
  <c r="J470" i="2"/>
  <c r="J473" i="2" s="1"/>
  <c r="E478" i="2" s="1"/>
  <c r="J463" i="2"/>
  <c r="J462" i="2"/>
  <c r="J1593" i="2"/>
  <c r="J1592" i="2"/>
  <c r="H551" i="2"/>
  <c r="J551" i="2" s="1"/>
  <c r="J552" i="2" s="1"/>
  <c r="E557" i="2" s="1"/>
  <c r="E562" i="2" s="1"/>
  <c r="E564" i="2" s="1"/>
  <c r="E561" i="2"/>
  <c r="E560" i="2"/>
  <c r="E556" i="2"/>
  <c r="J1490" i="2"/>
  <c r="J1489" i="2"/>
  <c r="J1491" i="2" s="1"/>
  <c r="E1501" i="2" s="1"/>
  <c r="E1502" i="2"/>
  <c r="J786" i="2"/>
  <c r="J785" i="2"/>
  <c r="E798" i="2"/>
  <c r="J755" i="2"/>
  <c r="J754" i="2"/>
  <c r="E766" i="2"/>
  <c r="H729" i="2"/>
  <c r="J729" i="2" s="1"/>
  <c r="J730" i="2" s="1"/>
  <c r="E735" i="2" s="1"/>
  <c r="E740" i="2" s="1"/>
  <c r="E742" i="2" s="1"/>
  <c r="H704" i="2"/>
  <c r="J704" i="2"/>
  <c r="J705" i="2" s="1"/>
  <c r="J643" i="2"/>
  <c r="J642" i="2"/>
  <c r="E654" i="2"/>
  <c r="J679" i="2"/>
  <c r="J680" i="2" s="1"/>
  <c r="E685" i="2" s="1"/>
  <c r="H679" i="2"/>
  <c r="J674" i="2"/>
  <c r="J673" i="2"/>
  <c r="H616" i="2"/>
  <c r="J616" i="2"/>
  <c r="J618" i="2" s="1"/>
  <c r="E623" i="2" s="1"/>
  <c r="J612" i="2"/>
  <c r="J611" i="2"/>
  <c r="H583" i="2"/>
  <c r="H584" i="2"/>
  <c r="H585" i="2"/>
  <c r="H582" i="2"/>
  <c r="J583" i="2"/>
  <c r="J584" i="2"/>
  <c r="J585" i="2"/>
  <c r="J586" i="2" s="1"/>
  <c r="E591" i="2" s="1"/>
  <c r="J582" i="2"/>
  <c r="J577" i="2"/>
  <c r="J578" i="2"/>
  <c r="J576" i="2"/>
  <c r="J373" i="2"/>
  <c r="J374" i="2" s="1"/>
  <c r="E380" i="2" s="1"/>
  <c r="J362" i="2"/>
  <c r="J361" i="2"/>
  <c r="E379" i="2"/>
  <c r="H403" i="2"/>
  <c r="J403" i="2"/>
  <c r="J405" i="2" s="1"/>
  <c r="E410" i="2" s="1"/>
  <c r="J399" i="2"/>
  <c r="J398" i="2"/>
  <c r="J329" i="2"/>
  <c r="J328" i="2"/>
  <c r="E342" i="2"/>
  <c r="H437" i="2"/>
  <c r="J437" i="2"/>
  <c r="J438" i="2" s="1"/>
  <c r="E443" i="2" s="1"/>
  <c r="J430" i="2"/>
  <c r="J431" i="2" s="1"/>
  <c r="E442" i="2" s="1"/>
  <c r="J429" i="2"/>
  <c r="H1628" i="2"/>
  <c r="J1628" i="2"/>
  <c r="J1629" i="2" s="1"/>
  <c r="E1634" i="2" s="1"/>
  <c r="J1623" i="2"/>
  <c r="J1622" i="2"/>
  <c r="F102" i="2"/>
  <c r="J102" i="2"/>
  <c r="J103" i="2" s="1"/>
  <c r="E108" i="2" s="1"/>
  <c r="J100" i="2"/>
  <c r="J95" i="2"/>
  <c r="J94" i="2"/>
  <c r="J96" i="2" s="1"/>
  <c r="E107" i="2" s="1"/>
  <c r="J274" i="2"/>
  <c r="E279" i="2" s="1"/>
  <c r="J258" i="2"/>
  <c r="J249" i="2"/>
  <c r="J247" i="2"/>
  <c r="J236" i="2"/>
  <c r="J237" i="2"/>
  <c r="J238" i="2"/>
  <c r="J239" i="2"/>
  <c r="J235" i="2"/>
  <c r="F166" i="2"/>
  <c r="H166" i="2"/>
  <c r="J166" i="2"/>
  <c r="H164" i="2"/>
  <c r="J164" i="2"/>
  <c r="H152" i="2"/>
  <c r="J152" i="2"/>
  <c r="H146" i="2"/>
  <c r="J146" i="2"/>
  <c r="J128" i="2"/>
  <c r="J129" i="2"/>
  <c r="J130" i="2"/>
  <c r="J131" i="2"/>
  <c r="J132" i="2"/>
  <c r="J133" i="2"/>
  <c r="J134" i="2"/>
  <c r="J127" i="2"/>
  <c r="E217" i="2"/>
  <c r="H302" i="2"/>
  <c r="J302" i="2"/>
  <c r="J303" i="2" s="1"/>
  <c r="E308" i="2" s="1"/>
  <c r="J299" i="2"/>
  <c r="E307" i="2" s="1"/>
  <c r="J298" i="2"/>
  <c r="J69" i="2"/>
  <c r="J68" i="2"/>
  <c r="J17" i="2"/>
  <c r="J18" i="2" s="1"/>
  <c r="E22" i="2" s="1"/>
  <c r="E56" i="2"/>
  <c r="G34" i="3"/>
  <c r="G12" i="3"/>
  <c r="G11" i="3"/>
  <c r="J43" i="2"/>
  <c r="J42" i="2"/>
  <c r="J1583" i="2" l="1"/>
  <c r="E1598" i="2" s="1"/>
  <c r="E1603" i="2" s="1"/>
  <c r="E1565" i="2"/>
  <c r="E1567" i="2" s="1"/>
  <c r="E1564" i="2"/>
  <c r="E1563" i="2"/>
  <c r="I18" i="9"/>
  <c r="I37" i="9" s="1"/>
  <c r="I39" i="9" s="1"/>
  <c r="I39" i="10"/>
  <c r="I40" i="10" s="1"/>
  <c r="I39" i="8"/>
  <c r="I40" i="8" s="1"/>
  <c r="J1397" i="2"/>
  <c r="E1406" i="2" s="1"/>
  <c r="E1412" i="2"/>
  <c r="E1414" i="2" s="1"/>
  <c r="E1410" i="2"/>
  <c r="E1411" i="2"/>
  <c r="E1443" i="2"/>
  <c r="E1445" i="2" s="1"/>
  <c r="E1441" i="2"/>
  <c r="E1442" i="2"/>
  <c r="E1381" i="2"/>
  <c r="E1383" i="2" s="1"/>
  <c r="E1379" i="2"/>
  <c r="E1380" i="2"/>
  <c r="E835" i="2"/>
  <c r="E837" i="2" s="1"/>
  <c r="E833" i="2"/>
  <c r="E834" i="2"/>
  <c r="E866" i="2"/>
  <c r="E867" i="2"/>
  <c r="E868" i="2"/>
  <c r="E870" i="2" s="1"/>
  <c r="E900" i="2"/>
  <c r="E902" i="2" s="1"/>
  <c r="E898" i="2"/>
  <c r="E899" i="2"/>
  <c r="J949" i="2"/>
  <c r="E959" i="2" s="1"/>
  <c r="E963" i="2" s="1"/>
  <c r="J1270" i="2"/>
  <c r="E1281" i="2" s="1"/>
  <c r="E1287" i="2" s="1"/>
  <c r="E1289" i="2" s="1"/>
  <c r="E1285" i="2"/>
  <c r="E1286" i="2"/>
  <c r="E1088" i="2"/>
  <c r="E1090" i="2"/>
  <c r="E1092" i="2" s="1"/>
  <c r="E1089" i="2"/>
  <c r="E1319" i="2"/>
  <c r="E1321" i="2" s="1"/>
  <c r="E1318" i="2"/>
  <c r="E1317" i="2"/>
  <c r="G17" i="5"/>
  <c r="G33" i="5" s="1"/>
  <c r="G35" i="5"/>
  <c r="G36" i="5" s="1"/>
  <c r="G37" i="5" s="1"/>
  <c r="G38" i="5" s="1"/>
  <c r="G35" i="7"/>
  <c r="G36" i="7" s="1"/>
  <c r="G35" i="6"/>
  <c r="G36" i="6" s="1"/>
  <c r="J1045" i="2"/>
  <c r="E1053" i="2" s="1"/>
  <c r="E1059" i="2" s="1"/>
  <c r="E1061" i="2" s="1"/>
  <c r="J1179" i="2"/>
  <c r="E1187" i="2" s="1"/>
  <c r="E1191" i="2" s="1"/>
  <c r="E1252" i="2"/>
  <c r="E1254" i="2"/>
  <c r="E1256" i="2" s="1"/>
  <c r="E1253" i="2"/>
  <c r="J1209" i="2"/>
  <c r="E1217" i="2" s="1"/>
  <c r="E1222" i="2" s="1"/>
  <c r="J1336" i="2"/>
  <c r="E1344" i="2" s="1"/>
  <c r="E1350" i="2" s="1"/>
  <c r="E1352" i="2" s="1"/>
  <c r="E1349" i="2"/>
  <c r="E1348" i="2"/>
  <c r="J1106" i="2"/>
  <c r="E1124" i="2" s="1"/>
  <c r="E1130" i="2"/>
  <c r="E1132" i="2" s="1"/>
  <c r="E1129" i="2"/>
  <c r="E1128" i="2"/>
  <c r="E1162" i="2"/>
  <c r="E1163" i="2"/>
  <c r="E1165" i="2" s="1"/>
  <c r="E1161" i="2"/>
  <c r="E1540" i="2"/>
  <c r="E1542" i="2" s="1"/>
  <c r="E1538" i="2"/>
  <c r="E1539" i="2"/>
  <c r="G35" i="4"/>
  <c r="G36" i="4" s="1"/>
  <c r="J504" i="2"/>
  <c r="E520" i="2" s="1"/>
  <c r="E524" i="2" s="1"/>
  <c r="J464" i="2"/>
  <c r="E477" i="2" s="1"/>
  <c r="E481" i="2" s="1"/>
  <c r="J1594" i="2"/>
  <c r="E1599" i="2" s="1"/>
  <c r="E1507" i="2"/>
  <c r="E1509" i="2" s="1"/>
  <c r="E1506" i="2"/>
  <c r="E1505" i="2"/>
  <c r="J787" i="2"/>
  <c r="E797" i="2" s="1"/>
  <c r="E802" i="2" s="1"/>
  <c r="J756" i="2"/>
  <c r="E765" i="2" s="1"/>
  <c r="E770" i="2" s="1"/>
  <c r="E710" i="2"/>
  <c r="E715" i="2" s="1"/>
  <c r="E717" i="2" s="1"/>
  <c r="J644" i="2"/>
  <c r="E653" i="2" s="1"/>
  <c r="E658" i="2" s="1"/>
  <c r="J675" i="2"/>
  <c r="E684" i="2" s="1"/>
  <c r="E690" i="2" s="1"/>
  <c r="E692" i="2" s="1"/>
  <c r="J613" i="2"/>
  <c r="E622" i="2" s="1"/>
  <c r="E626" i="2" s="1"/>
  <c r="E628" i="2"/>
  <c r="E630" i="2" s="1"/>
  <c r="J579" i="2"/>
  <c r="E590" i="2" s="1"/>
  <c r="E594" i="2" s="1"/>
  <c r="E595" i="2"/>
  <c r="E596" i="2"/>
  <c r="E598" i="2" s="1"/>
  <c r="J363" i="2"/>
  <c r="E378" i="2" s="1"/>
  <c r="E382" i="2" s="1"/>
  <c r="E383" i="2" s="1"/>
  <c r="E384" i="2"/>
  <c r="E386" i="2" s="1"/>
  <c r="J400" i="2"/>
  <c r="E409" i="2" s="1"/>
  <c r="E415" i="2" s="1"/>
  <c r="E417" i="2" s="1"/>
  <c r="E413" i="2"/>
  <c r="E414" i="2"/>
  <c r="J330" i="2"/>
  <c r="E341" i="2" s="1"/>
  <c r="E346" i="2" s="1"/>
  <c r="E448" i="2"/>
  <c r="E450" i="2" s="1"/>
  <c r="E447" i="2"/>
  <c r="E446" i="2"/>
  <c r="J1624" i="2"/>
  <c r="E1633" i="2" s="1"/>
  <c r="E1639" i="2" s="1"/>
  <c r="E1641" i="2" s="1"/>
  <c r="E1638" i="2"/>
  <c r="H102" i="2"/>
  <c r="E111" i="2"/>
  <c r="E112" i="2"/>
  <c r="E113" i="2"/>
  <c r="E115" i="2" s="1"/>
  <c r="J240" i="2"/>
  <c r="E278" i="2" s="1"/>
  <c r="E282" i="2" s="1"/>
  <c r="J207" i="2"/>
  <c r="E216" i="2" s="1"/>
  <c r="J135" i="2"/>
  <c r="E215" i="2" s="1"/>
  <c r="E312" i="2"/>
  <c r="E311" i="2"/>
  <c r="E313" i="2"/>
  <c r="E315" i="2" s="1"/>
  <c r="J70" i="2"/>
  <c r="E74" i="2" s="1"/>
  <c r="E80" i="2"/>
  <c r="E82" i="2" s="1"/>
  <c r="E79" i="2"/>
  <c r="E78" i="2"/>
  <c r="E28" i="2"/>
  <c r="E30" i="2" s="1"/>
  <c r="E26" i="2"/>
  <c r="E27" i="2"/>
  <c r="G17" i="3"/>
  <c r="G33" i="3" s="1"/>
  <c r="G35" i="3" s="1"/>
  <c r="G36" i="3" s="1"/>
  <c r="J44" i="2"/>
  <c r="E48" i="2" s="1"/>
  <c r="E54" i="2" s="1"/>
  <c r="E1604" i="2" l="1"/>
  <c r="E1606" i="2" s="1"/>
  <c r="E1602" i="2"/>
  <c r="I40" i="9"/>
  <c r="I41" i="9" s="1"/>
  <c r="I42" i="9" s="1"/>
  <c r="I41" i="10"/>
  <c r="I42" i="10" s="1"/>
  <c r="I41" i="8"/>
  <c r="I42" i="8" s="1"/>
  <c r="E964" i="2"/>
  <c r="E965" i="2"/>
  <c r="E967" i="2" s="1"/>
  <c r="G37" i="7"/>
  <c r="G38" i="7" s="1"/>
  <c r="G37" i="6"/>
  <c r="G38" i="6" s="1"/>
  <c r="E1058" i="2"/>
  <c r="E1057" i="2"/>
  <c r="E1192" i="2"/>
  <c r="E1193" i="2"/>
  <c r="E1195" i="2" s="1"/>
  <c r="E1223" i="2"/>
  <c r="E1225" i="2" s="1"/>
  <c r="E1221" i="2"/>
  <c r="G37" i="4"/>
  <c r="G38" i="4" s="1"/>
  <c r="E526" i="2"/>
  <c r="E528" i="2" s="1"/>
  <c r="E525" i="2"/>
  <c r="E482" i="2"/>
  <c r="E483" i="2"/>
  <c r="E485" i="2" s="1"/>
  <c r="E803" i="2"/>
  <c r="E805" i="2" s="1"/>
  <c r="E801" i="2"/>
  <c r="E771" i="2"/>
  <c r="E773" i="2" s="1"/>
  <c r="E769" i="2"/>
  <c r="E659" i="2"/>
  <c r="E661" i="2" s="1"/>
  <c r="E657" i="2"/>
  <c r="E689" i="2"/>
  <c r="E688" i="2"/>
  <c r="E627" i="2"/>
  <c r="E347" i="2"/>
  <c r="E349" i="2" s="1"/>
  <c r="E345" i="2"/>
  <c r="E1637" i="2"/>
  <c r="E283" i="2"/>
  <c r="E284" i="2"/>
  <c r="E286" i="2" s="1"/>
  <c r="E221" i="2"/>
  <c r="E223" i="2" s="1"/>
  <c r="E219" i="2"/>
  <c r="E220" i="2" s="1"/>
  <c r="G37" i="3"/>
  <c r="G38" i="3" s="1"/>
  <c r="E52" i="2"/>
  <c r="E53" i="2"/>
</calcChain>
</file>

<file path=xl/sharedStrings.xml><?xml version="1.0" encoding="utf-8"?>
<sst xmlns="http://schemas.openxmlformats.org/spreadsheetml/2006/main" count="3889" uniqueCount="509">
  <si>
    <r>
      <t>Orçamento:</t>
    </r>
    <r>
      <rPr>
        <sz val="11"/>
        <color theme="1"/>
        <rFont val="Calibri"/>
        <family val="2"/>
        <scheme val="minor"/>
      </rPr>
      <t> 1028201 - TABELA CUSTOS LABOR/CT-UFES PADRÃO DER JANEIRO/2021(LS=157,27; BDI=0%)</t>
    </r>
  </si>
  <si>
    <r>
      <t>Órgão Cliente:</t>
    </r>
    <r>
      <rPr>
        <sz val="11"/>
        <color theme="1"/>
        <rFont val="Calibri"/>
        <family val="2"/>
        <scheme val="minor"/>
      </rPr>
      <t> DER-ES</t>
    </r>
  </si>
  <si>
    <r>
      <t>Órgão Gerente:</t>
    </r>
    <r>
      <rPr>
        <sz val="11"/>
        <color theme="1"/>
        <rFont val="Calibri"/>
        <family val="2"/>
        <scheme val="minor"/>
      </rPr>
      <t> DER-ES</t>
    </r>
  </si>
  <si>
    <r>
      <t>Data Base:</t>
    </r>
    <r>
      <rPr>
        <sz val="11"/>
        <color theme="1"/>
        <rFont val="Calibri"/>
        <family val="2"/>
        <scheme val="minor"/>
      </rPr>
      <t> Janeiro/2021</t>
    </r>
  </si>
  <si>
    <r>
      <t>Planilha:</t>
    </r>
    <r>
      <rPr>
        <sz val="11"/>
        <color theme="1"/>
        <rFont val="Calibri"/>
        <family val="2"/>
        <scheme val="minor"/>
      </rPr>
      <t> 1 - TABELA CUSTOS LABOR/CT-UFES PADRÃO DER JANEIRO/2021(LS=157,27; BDI=0%)</t>
    </r>
  </si>
  <si>
    <r>
      <t>Unidade:</t>
    </r>
    <r>
      <rPr>
        <sz val="11"/>
        <color theme="1"/>
        <rFont val="Calibri"/>
        <family val="2"/>
        <scheme val="minor"/>
      </rPr>
      <t> m2</t>
    </r>
  </si>
  <si>
    <r>
      <t>Base:</t>
    </r>
    <r>
      <rPr>
        <sz val="11"/>
        <color theme="1"/>
        <rFont val="Calibri"/>
        <family val="2"/>
        <scheme val="minor"/>
      </rPr>
      <t> LABOR</t>
    </r>
  </si>
  <si>
    <r>
      <t>Fonte:</t>
    </r>
    <r>
      <rPr>
        <sz val="11"/>
        <color theme="1"/>
        <rFont val="Calibri"/>
        <family val="2"/>
        <scheme val="minor"/>
      </rPr>
      <t> LABOR</t>
    </r>
  </si>
  <si>
    <r>
      <t>Versão:</t>
    </r>
    <r>
      <rPr>
        <sz val="11"/>
        <color theme="1"/>
        <rFont val="Calibri"/>
        <family val="2"/>
        <scheme val="minor"/>
      </rPr>
      <t> 1</t>
    </r>
  </si>
  <si>
    <t>MÃO DE OBRA</t>
  </si>
  <si>
    <t>Unid</t>
  </si>
  <si>
    <t>Código</t>
  </si>
  <si>
    <t>Coefic.</t>
  </si>
  <si>
    <t>C. Prod.</t>
  </si>
  <si>
    <t>Pr. Prod.</t>
  </si>
  <si>
    <t>Pr. Improd.</t>
  </si>
  <si>
    <t>Pr. Unit.</t>
  </si>
  <si>
    <t>Fator Ac.</t>
  </si>
  <si>
    <t>Subtotal</t>
  </si>
  <si>
    <t>PEDREIRO - (OFICIAL - SINDUSCON) (LABOR)</t>
  </si>
  <si>
    <t>H</t>
  </si>
  <si>
    <t>'010139</t>
  </si>
  <si>
    <t>-</t>
  </si>
  <si>
    <t>SERVENTE (AUXILIAR DE OBRAS - SINDUSCON) (LABOR)</t>
  </si>
  <si>
    <t>'010146</t>
  </si>
  <si>
    <t>SubTotal:</t>
  </si>
  <si>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</si>
  <si>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</si>
  <si>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</si>
  <si>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</si>
  <si>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</si>
  <si>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</si>
  <si>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</si>
  <si>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</si>
  <si>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</si>
  <si>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</si>
  <si>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</si>
  <si>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</si>
  <si>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</si>
  <si>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t>CARPINTEIRO (OFICIAL - SINDUSCON) (LABOR)</t>
  </si>
  <si>
    <t>'010111</t>
  </si>
  <si>
    <r>
      <t>Unidade:</t>
    </r>
    <r>
      <rPr>
        <sz val="11"/>
        <color theme="1"/>
        <rFont val="Calibri"/>
        <family val="2"/>
        <scheme val="minor"/>
      </rPr>
      <t> m3</t>
    </r>
  </si>
  <si>
    <r>
      <t>Item:</t>
    </r>
    <r>
      <rPr>
        <sz val="11"/>
        <color theme="1"/>
        <rFont val="Calibri"/>
        <family val="2"/>
        <scheme val="minor"/>
      </rPr>
      <t> 010210 - Demolição manual de concreto simples (EMOP 05.001.001)</t>
    </r>
  </si>
  <si>
    <r>
      <t>Código Base:</t>
    </r>
    <r>
      <rPr>
        <sz val="11"/>
        <color theme="1"/>
        <rFont val="Calibri"/>
        <family val="2"/>
        <scheme val="minor"/>
      </rPr>
      <t> '010210</t>
    </r>
  </si>
  <si>
    <r>
      <t>Unidade:</t>
    </r>
    <r>
      <rPr>
        <sz val="11"/>
        <color theme="1"/>
        <rFont val="Calibri"/>
        <family val="2"/>
        <scheme val="minor"/>
      </rPr>
      <t> m</t>
    </r>
  </si>
  <si>
    <t>MATERIAL</t>
  </si>
  <si>
    <t>L</t>
  </si>
  <si>
    <r>
      <t>Unidade:</t>
    </r>
    <r>
      <rPr>
        <sz val="11"/>
        <color theme="1"/>
        <rFont val="Calibri"/>
        <family val="2"/>
        <scheme val="minor"/>
      </rPr>
      <t> und</t>
    </r>
  </si>
  <si>
    <t>ENCANADOR - (OFICIAL - SINDUSCON) (LABOR)</t>
  </si>
  <si>
    <t>'010118</t>
  </si>
  <si>
    <t>AJUDANTE (AJUDANTE PRATICO - SINDUSCON) (LABOR)</t>
  </si>
  <si>
    <t>'010101</t>
  </si>
  <si>
    <t>ELETRICISTA (OFICIAL - SINDUSCON) (LABOR)</t>
  </si>
  <si>
    <t>'010115</t>
  </si>
  <si>
    <t>LIXA PARA MADEIRA/MASSA Nº 150 (LABOR)</t>
  </si>
  <si>
    <t>UN</t>
  </si>
  <si>
    <t>'038013</t>
  </si>
  <si>
    <r>
      <t>Item:</t>
    </r>
    <r>
      <rPr>
        <sz val="11"/>
        <color theme="1"/>
        <rFont val="Calibri"/>
        <family val="2"/>
        <scheme val="minor"/>
      </rPr>
      <t> 010256 - Remoção de telha ondulada de fibrocimento, inclusive cumeeira</t>
    </r>
  </si>
  <si>
    <r>
      <t>Código Base:</t>
    </r>
    <r>
      <rPr>
        <sz val="11"/>
        <color theme="1"/>
        <rFont val="Calibri"/>
        <family val="2"/>
        <scheme val="minor"/>
      </rPr>
      <t> '010256</t>
    </r>
  </si>
  <si>
    <t>TELHADISTA - (OFICIAL - SINDUSCON) (LABOR)</t>
  </si>
  <si>
    <t>'010150</t>
  </si>
  <si>
    <r>
      <t>Item:</t>
    </r>
    <r>
      <rPr>
        <sz val="11"/>
        <color theme="1"/>
        <rFont val="Calibri"/>
        <family val="2"/>
        <scheme val="minor"/>
      </rPr>
      <t> 010325 - Demolição de estrutura de madeira para telhado</t>
    </r>
  </si>
  <si>
    <r>
      <t>Código Base:</t>
    </r>
    <r>
      <rPr>
        <sz val="11"/>
        <color theme="1"/>
        <rFont val="Calibri"/>
        <family val="2"/>
        <scheme val="minor"/>
      </rPr>
      <t> '010325</t>
    </r>
  </si>
  <si>
    <r>
      <t>Versão:</t>
    </r>
    <r>
      <rPr>
        <sz val="11"/>
        <color theme="1"/>
        <rFont val="Calibri"/>
        <family val="2"/>
        <scheme val="minor"/>
      </rPr>
      <t> 2</t>
    </r>
  </si>
  <si>
    <t>TABUA DE MADEIRA PINUS 30 X 2.5 CM (TAIPA DE 1ª) (LABOR)</t>
  </si>
  <si>
    <t>M2</t>
  </si>
  <si>
    <t>'020987</t>
  </si>
  <si>
    <t>PONTALETE DE MADEIRA BRUTA DE 3ª 8.0 X 8.0 CM (LABOR)</t>
  </si>
  <si>
    <t>M</t>
  </si>
  <si>
    <t>'021009</t>
  </si>
  <si>
    <t>PREGO - PRECO MEDIO DAS BITOLAS (LABOR)</t>
  </si>
  <si>
    <t>KG</t>
  </si>
  <si>
    <t>'026560</t>
  </si>
  <si>
    <t>EQUIPAMENTO</t>
  </si>
  <si>
    <r>
      <t>Item:</t>
    </r>
    <r>
      <rPr>
        <sz val="11"/>
        <color theme="1"/>
        <rFont val="Calibri"/>
        <family val="2"/>
        <scheme val="minor"/>
      </rPr>
      <t> 020305 - Placa de obra nas dimensões de 2.0 x 4.0 m, padrão IOPES</t>
    </r>
  </si>
  <si>
    <r>
      <t>Código Base:</t>
    </r>
    <r>
      <rPr>
        <sz val="11"/>
        <color theme="1"/>
        <rFont val="Calibri"/>
        <family val="2"/>
        <scheme val="minor"/>
      </rPr>
      <t> '020305</t>
    </r>
  </si>
  <si>
    <t>SARRAFO DE MADEIRA PINUS 10 X 2.5CM (LABOR)</t>
  </si>
  <si>
    <t>'020985</t>
  </si>
  <si>
    <t>PREGO 18X27 (LABOR)</t>
  </si>
  <si>
    <t>'026569</t>
  </si>
  <si>
    <t>PLACA DE OBRA - ADESIVADA COM IMPRESSÃO DIGITAL (LABOR)</t>
  </si>
  <si>
    <t>'039002</t>
  </si>
  <si>
    <r>
      <t>Versão:</t>
    </r>
    <r>
      <rPr>
        <sz val="11"/>
        <color theme="1"/>
        <rFont val="Calibri"/>
        <family val="2"/>
        <scheme val="minor"/>
      </rPr>
      <t> 3</t>
    </r>
  </si>
  <si>
    <t>CHAPA COMPENSADA RESINADA ESP. 12MM (LABOR)</t>
  </si>
  <si>
    <t>'021032</t>
  </si>
  <si>
    <t>PINTOR -(OFICIAL - SINDUSCON) (LABOR)</t>
  </si>
  <si>
    <t>'010140</t>
  </si>
  <si>
    <t>ESMALTE SINTETICO (LABOR)</t>
  </si>
  <si>
    <t>'037502</t>
  </si>
  <si>
    <t>AGUARRAZ MINERAL (LABOR)</t>
  </si>
  <si>
    <t>'038001</t>
  </si>
  <si>
    <r>
      <t>Item:</t>
    </r>
    <r>
      <rPr>
        <sz val="11"/>
        <color theme="1"/>
        <rFont val="Calibri"/>
        <family val="2"/>
        <scheme val="minor"/>
      </rPr>
      <t> 020701 - Barracão para escritório com sanitário área de 14.50 m2, de chapa de compens. 12mm e pontalete 8x8cm, piso cimentado e cobertura de telha de fibroc. 6mm, incl. ponto de luz e cx. de inspeção, conf. projeto (1 utilização)</t>
    </r>
  </si>
  <si>
    <r>
      <t>Código Base:</t>
    </r>
    <r>
      <rPr>
        <sz val="11"/>
        <color theme="1"/>
        <rFont val="Calibri"/>
        <family val="2"/>
        <scheme val="minor"/>
      </rPr>
      <t> '020701</t>
    </r>
  </si>
  <si>
    <r>
      <t>Versão:</t>
    </r>
    <r>
      <rPr>
        <sz val="11"/>
        <color theme="1"/>
        <rFont val="Calibri"/>
        <family val="2"/>
        <scheme val="minor"/>
      </rPr>
      <t> 5</t>
    </r>
  </si>
  <si>
    <t>ARMADOR (OFICIAL - SINDUSCON) (LABOR)</t>
  </si>
  <si>
    <t>'010121</t>
  </si>
  <si>
    <t>AREIA LAVADA MEDIA (LABOR)</t>
  </si>
  <si>
    <t>M3</t>
  </si>
  <si>
    <t>'020503</t>
  </si>
  <si>
    <t>CAL HIDRATADO P/ ARGAMASSA CH III (LABOR)</t>
  </si>
  <si>
    <t>'020505</t>
  </si>
  <si>
    <t>CIMENTO PORTLAND CP III - 40 (LABOR)</t>
  </si>
  <si>
    <t>'020508</t>
  </si>
  <si>
    <t>BRITA 1 (LABOR)</t>
  </si>
  <si>
    <t>'020517</t>
  </si>
  <si>
    <t>BRITA 2 (LABOR)</t>
  </si>
  <si>
    <t>'020518</t>
  </si>
  <si>
    <t>BRITA 3 (LABOR)</t>
  </si>
  <si>
    <t>'020519</t>
  </si>
  <si>
    <t>ACO CA-50 DE 8.0MM (LABOR)</t>
  </si>
  <si>
    <t>'021517</t>
  </si>
  <si>
    <t>BLOCO DE CONCRETO 9 X 19 X 39CM - VEDACAO (LABOR)</t>
  </si>
  <si>
    <t>'022502</t>
  </si>
  <si>
    <t>BLOCO CERÂMICO 10 FUROS 09X19X19CM - DA FABRICA (LABOR)</t>
  </si>
  <si>
    <t>'022586</t>
  </si>
  <si>
    <t>ADITIVO SIKA 1 (LABOR)</t>
  </si>
  <si>
    <t>'024015</t>
  </si>
  <si>
    <t>TELHA FIBROCIMENTO ONDULADA DE 6MM (LABOR)</t>
  </si>
  <si>
    <t>'025513</t>
  </si>
  <si>
    <t>CONJUNTO VEDACAO ELASTICA (LABOR)</t>
  </si>
  <si>
    <t>'026503</t>
  </si>
  <si>
    <t>PARAFUSO COM ROSCA SOBERBA 8X110MM (LABOR)</t>
  </si>
  <si>
    <t>'026517</t>
  </si>
  <si>
    <t>BUCHA PLASTICA COM PARAFUSO - 8MM (LABOR)</t>
  </si>
  <si>
    <t>'026548</t>
  </si>
  <si>
    <t>BUCHA PLASTICA 8MM (LABOR)</t>
  </si>
  <si>
    <t>'026549</t>
  </si>
  <si>
    <t>PARAFUSO CROMADO P/FIXACAO SANITARIOS (LABOR)</t>
  </si>
  <si>
    <t>'026550</t>
  </si>
  <si>
    <t>ARAME RECOZIDO N.18 BWG (LABOR)</t>
  </si>
  <si>
    <t>'027010</t>
  </si>
  <si>
    <t>DESMOLDANTE PARA FORMAS (LABOR)</t>
  </si>
  <si>
    <t>'028008</t>
  </si>
  <si>
    <t>PORTA EM COMPENSADO LISA LEVE COLMEIA ESP.35MM,0.7X2.1M P/PINT. (LABOR)</t>
  </si>
  <si>
    <t>'030202</t>
  </si>
  <si>
    <t>TARGETA FIO REDONDO 2" (LABOR)</t>
  </si>
  <si>
    <t>'031516</t>
  </si>
  <si>
    <t>FECHADURA DE SEGURANCA ALIANCA MARCA REFERENCIA (LABOR)</t>
  </si>
  <si>
    <t>'031518</t>
  </si>
  <si>
    <t>DOBRADICA EM LATAO CROMADO 3 X 2.1/2" C/ PARAFUSO (LABOR)</t>
  </si>
  <si>
    <t>'031601</t>
  </si>
  <si>
    <t>ELETRODUTO DE PVC RIGIDO 3/4" - ROSCAVEL SEM LUVA (LABOR)</t>
  </si>
  <si>
    <t>'042502</t>
  </si>
  <si>
    <t>CURVA DE PVC RIGIDO PARA ELETRODUTO DE 3/4" (LABOR)</t>
  </si>
  <si>
    <t>'042511</t>
  </si>
  <si>
    <t>LUVA DE PVC RIGIDO PARA ELETRODUTO 3/4" (LABOR)</t>
  </si>
  <si>
    <t>'042521</t>
  </si>
  <si>
    <t>CABO FLEX ISOL. TERMOPLAST. 750V - 2,50 MM2 - 70º (LABOR)</t>
  </si>
  <si>
    <t>'043005</t>
  </si>
  <si>
    <t>CABO FLEX ISOL. TERMOPLAST. 750V - 4,00 MM2 - 70º (LABOR)</t>
  </si>
  <si>
    <t>'043006</t>
  </si>
  <si>
    <t>CAIXA PVC 4 X 2" TIGREFLEX (LABOR)</t>
  </si>
  <si>
    <t>'045104</t>
  </si>
  <si>
    <t>INTERRUPTOR (MODULO) 1 TECLA SIMPLES 10A/250V S/ ESPELHO (LABOR)</t>
  </si>
  <si>
    <t>'045501</t>
  </si>
  <si>
    <t>TOMADA (MODULO) PAD BRAS 2 P+T 20A/250V NBR 14136 S/ ESPELH (LABOR)</t>
  </si>
  <si>
    <t>'045519</t>
  </si>
  <si>
    <t>TOMADA (MODULO) PAD BRAS 2 P+T 10A/250V NBR 14136 S/ ESPELH (LABOR)</t>
  </si>
  <si>
    <t>'045520</t>
  </si>
  <si>
    <t>ESPELHO 4X2", LINHA BRANCA (LABOR)</t>
  </si>
  <si>
    <t>'045525</t>
  </si>
  <si>
    <t>LAMPADA INCANDESCENTE 60W (LABOR)</t>
  </si>
  <si>
    <t>'046504</t>
  </si>
  <si>
    <t>CHUVEIRO ELÉTRICO EM PVC - TIPO DUCHA (LABOR)</t>
  </si>
  <si>
    <t>'047561</t>
  </si>
  <si>
    <t>BUCHA DE ALUMINIO FUNDIDO 3/4" (LABOR)</t>
  </si>
  <si>
    <t>'048502</t>
  </si>
  <si>
    <t>ARRUELA DE ALUMINIO FUNDIDO 3/4" (LABOR)</t>
  </si>
  <si>
    <t>'048516</t>
  </si>
  <si>
    <t>ABRACADEIRA TIPO "U" P/ FIXACAO ELETRODUTO 3/4" (LABOR)</t>
  </si>
  <si>
    <t>'048534</t>
  </si>
  <si>
    <t>BOCAL PORCELANA C/ ROSCA P/ LAMPADA INCANDESCENTE (LABOR)</t>
  </si>
  <si>
    <t>'049505</t>
  </si>
  <si>
    <t>ADAPTADOR PVC SOLDAVEL PARA REGISTRO 25MM X 3/4" (LABOR)</t>
  </si>
  <si>
    <t>'062111</t>
  </si>
  <si>
    <t>TUBO DE PVC SOLDAVEL DE 25MM (LABOR)</t>
  </si>
  <si>
    <t>'062502</t>
  </si>
  <si>
    <t>JOELHO 90 DE PVC SOLDAVEL DE 25MM (LABOR)</t>
  </si>
  <si>
    <t>'062511</t>
  </si>
  <si>
    <t>TE DE PVC SOLDAVEL DE 25MM (LABOR)</t>
  </si>
  <si>
    <t>'062520</t>
  </si>
  <si>
    <t>TUBO DE PVC PARA ESGOTO DE 40MM (LABOR)</t>
  </si>
  <si>
    <t>'062530</t>
  </si>
  <si>
    <t>TUBO DE PVC PARA ESGOTO DE 100MM (4") (LABOR)</t>
  </si>
  <si>
    <t>'062533</t>
  </si>
  <si>
    <t>JOELHO 90 DE PVC P/ ESGOTO DE 40MM (LABOR)</t>
  </si>
  <si>
    <t>'062540</t>
  </si>
  <si>
    <t>JOELHO 90 DE PVC P/ ESGOTO DE 100MM (LABOR)</t>
  </si>
  <si>
    <t>'062543</t>
  </si>
  <si>
    <t>TUBO DE PVC DE 1 1/2" P/ DESCARGA (LABOR)</t>
  </si>
  <si>
    <t>'062549</t>
  </si>
  <si>
    <t>REGISTRO DE GAVETA BRUTO 20MM - 3/4" (LABOR)</t>
  </si>
  <si>
    <t>'063502</t>
  </si>
  <si>
    <t>REGISTRO DE PRESSAO CROMADO 3/4" (LABOR)</t>
  </si>
  <si>
    <t>'063521</t>
  </si>
  <si>
    <t>VALVULA DE PVC 1" C/ UNHO (LABOR)</t>
  </si>
  <si>
    <t>'064006</t>
  </si>
  <si>
    <t>ANEL DE CERA PARA BACIA SANITARIA (LABOR)</t>
  </si>
  <si>
    <t>'064709</t>
  </si>
  <si>
    <t>CAIXA DESCARGA PLASTICA SOBREPOR BRANCA 6/9 LITROS (LABOR)</t>
  </si>
  <si>
    <t>'065002</t>
  </si>
  <si>
    <t>BACIA SIFONADA DE LOUCA BRANCA (LABOR)</t>
  </si>
  <si>
    <t>'065502</t>
  </si>
  <si>
    <t>LAVATORIO DE LOUCA BRANCA SEM COLUNA (LABOR)</t>
  </si>
  <si>
    <t>'065509</t>
  </si>
  <si>
    <t>TORNEIRA EM PVC PARA LAVATORIO (LABOR)</t>
  </si>
  <si>
    <t>'066049</t>
  </si>
  <si>
    <t>RALO SIFONADO 100X40MM C/GRELHA PVC,AKROS MAR.REF. (LABOR)</t>
  </si>
  <si>
    <t>'067578</t>
  </si>
  <si>
    <t>ENGATES DE PVC (LABOR)</t>
  </si>
  <si>
    <t>'069505</t>
  </si>
  <si>
    <t>ASSENTO DE PLASTICO PARA VASO SANITARIO (LABOR)</t>
  </si>
  <si>
    <t>'069509</t>
  </si>
  <si>
    <t>FITA DE VEDACAO 18MM X 50M (LABOR)</t>
  </si>
  <si>
    <t>'069512</t>
  </si>
  <si>
    <t>ADESIVO PARA TUBO DE PVC RIGIDO (LABOR)</t>
  </si>
  <si>
    <t>'069513</t>
  </si>
  <si>
    <t>SOLUCAO LIMPADORA PARA PVC RIGIDO (LABOR)</t>
  </si>
  <si>
    <t>'069514</t>
  </si>
  <si>
    <t>BETONEIRA 320 L (E301) (LABOR)</t>
  </si>
  <si>
    <t>'080125</t>
  </si>
  <si>
    <r>
      <t>Item:</t>
    </r>
    <r>
      <rPr>
        <sz val="11"/>
        <color theme="1"/>
        <rFont val="Calibri"/>
        <family val="2"/>
        <scheme val="minor"/>
      </rPr>
      <t> 020702 - Barracão para almoxarifado área de 10.90m2, de chapa de compensado de 12mm e pontalete 8x8cm, piso cimentado e cobertura de telhas de fibrocimento de 6mm, incl. ponto de luz, conf. projeto (1 utilização)</t>
    </r>
  </si>
  <si>
    <r>
      <t>Código Base:</t>
    </r>
    <r>
      <rPr>
        <sz val="11"/>
        <color theme="1"/>
        <rFont val="Calibri"/>
        <family val="2"/>
        <scheme val="minor"/>
      </rPr>
      <t> '020702</t>
    </r>
  </si>
  <si>
    <t>CADEADO 40MM (LABOR)</t>
  </si>
  <si>
    <t>'031519</t>
  </si>
  <si>
    <t>PORTA CADEADO PARA CADEADO DE 40MM (LABOR)</t>
  </si>
  <si>
    <t>'031571</t>
  </si>
  <si>
    <t>DOBRADICA DE FERRO ZINCADO DE 3" X 2 1/2" (LABOR)</t>
  </si>
  <si>
    <t>'031584</t>
  </si>
  <si>
    <t>TABUA DE MADEIRA PINUS 30 X 2.5 CM (LABOR)</t>
  </si>
  <si>
    <t>'020988</t>
  </si>
  <si>
    <r>
      <t>Versão:</t>
    </r>
    <r>
      <rPr>
        <sz val="11"/>
        <color theme="1"/>
        <rFont val="Calibri"/>
        <family val="2"/>
        <scheme val="minor"/>
      </rPr>
      <t> 4</t>
    </r>
  </si>
  <si>
    <t>REGISTRO DE GAVETA BRUTO 25MM - 1" (LABOR)</t>
  </si>
  <si>
    <t>'063503</t>
  </si>
  <si>
    <t>ADAPTADOR PVC SOLD.FLANGES LIVRES P/CX.AGUA 32MM (LABOR)</t>
  </si>
  <si>
    <t>'062103</t>
  </si>
  <si>
    <t>HASTE TIPO COPPERWELD - 5/8"X2.4M (LABOR)</t>
  </si>
  <si>
    <t>'048035</t>
  </si>
  <si>
    <r>
      <t>Item:</t>
    </r>
    <r>
      <rPr>
        <sz val="11"/>
        <color theme="1"/>
        <rFont val="Calibri"/>
        <family val="2"/>
        <scheme val="minor"/>
      </rPr>
      <t> 030304 - Índice de preço para remoção de entulho decorrente da execução de obras (Classe A CONAMA - NBR 10.004 - Classe II-B), incluindo aluguel da caçamba, carga, transporte e descarga em área licenciada</t>
    </r>
  </si>
  <si>
    <r>
      <t>Código Base:</t>
    </r>
    <r>
      <rPr>
        <sz val="11"/>
        <color theme="1"/>
        <rFont val="Calibri"/>
        <family val="2"/>
        <scheme val="minor"/>
      </rPr>
      <t> '030304</t>
    </r>
  </si>
  <si>
    <t>REMOCAO RESIDUOS CLASSE A CONAMA (CACAMBA) CLASSE II B (NBR10004) INCLUSIVE DESTINACAO FINAL (LABOR)</t>
  </si>
  <si>
    <t>'070114</t>
  </si>
  <si>
    <r>
      <t>Item:</t>
    </r>
    <r>
      <rPr>
        <sz val="11"/>
        <color theme="1"/>
        <rFont val="Calibri"/>
        <family val="2"/>
        <scheme val="minor"/>
      </rPr>
      <t> 040206 - Fôrma de tábua de madeira de 2.5 x 30.0 cm para fundações, levando-se em conta a utilização 5 vezes (incluido o material, corte, montagem, escoramento e desforma)</t>
    </r>
  </si>
  <si>
    <r>
      <t>Código Base:</t>
    </r>
    <r>
      <rPr>
        <sz val="11"/>
        <color theme="1"/>
        <rFont val="Calibri"/>
        <family val="2"/>
        <scheme val="minor"/>
      </rPr>
      <t> '040206</t>
    </r>
  </si>
  <si>
    <r>
      <t>Unidade:</t>
    </r>
    <r>
      <rPr>
        <sz val="11"/>
        <color theme="1"/>
        <rFont val="Calibri"/>
        <family val="2"/>
        <scheme val="minor"/>
      </rPr>
      <t> kg</t>
    </r>
  </si>
  <si>
    <r>
      <t>Item:</t>
    </r>
    <r>
      <rPr>
        <sz val="11"/>
        <color theme="1"/>
        <rFont val="Calibri"/>
        <family val="2"/>
        <scheme val="minor"/>
      </rPr>
      <t> 040322 - Fornecimento, preparo e aplicação de concreto Fck=20 MPa (brita 1 e 2) - (5% de perdas já incluído no custo)</t>
    </r>
  </si>
  <si>
    <r>
      <t>Código Base:</t>
    </r>
    <r>
      <rPr>
        <sz val="11"/>
        <color theme="1"/>
        <rFont val="Calibri"/>
        <family val="2"/>
        <scheme val="minor"/>
      </rPr>
      <t> '040322</t>
    </r>
  </si>
  <si>
    <r>
      <t>Item:</t>
    </r>
    <r>
      <rPr>
        <sz val="11"/>
        <color theme="1"/>
        <rFont val="Calibri"/>
        <family val="2"/>
        <scheme val="minor"/>
      </rPr>
      <t> 040328 - Fornecimento, dobragem e colocação em fôrma, de armadura CA-50 A média, diâmetro de 6.3 a 10.0 mm</t>
    </r>
  </si>
  <si>
    <r>
      <t>Código Base:</t>
    </r>
    <r>
      <rPr>
        <sz val="11"/>
        <color theme="1"/>
        <rFont val="Calibri"/>
        <family val="2"/>
        <scheme val="minor"/>
      </rPr>
      <t> '040328</t>
    </r>
  </si>
  <si>
    <r>
      <t>Item:</t>
    </r>
    <r>
      <rPr>
        <sz val="11"/>
        <color theme="1"/>
        <rFont val="Calibri"/>
        <family val="2"/>
        <scheme val="minor"/>
      </rPr>
      <t> 050601 - Alvenaria de blocos de concreto 9x19x39cm, c/ resist. mínimo a compres. 2.5 MPa, assent. c/ arg. de cimento, cal hidratada CH1 e areia no traço 1:0.5:8 esp. das juntas 10mm e esp. das paredes, s/ rev. 9cm</t>
    </r>
  </si>
  <si>
    <r>
      <t>Código Base:</t>
    </r>
    <r>
      <rPr>
        <sz val="11"/>
        <color theme="1"/>
        <rFont val="Calibri"/>
        <family val="2"/>
        <scheme val="minor"/>
      </rPr>
      <t> '050601</t>
    </r>
  </si>
  <si>
    <t>0,512 IF</t>
  </si>
  <si>
    <t>GALVANIZAÇÃO ELETROLITICA (LABOR)</t>
  </si>
  <si>
    <t>'079375</t>
  </si>
  <si>
    <t>Legenda</t>
  </si>
  <si>
    <t xml:space="preserve">IF - INDICE DE FABRICAÇÃO; </t>
  </si>
  <si>
    <t>BARRA CHATA DE FERRO ASTM A-36 3/16" X 1" (LABOR)</t>
  </si>
  <si>
    <t>'028068</t>
  </si>
  <si>
    <t>BARRA CHATA DE FERRO ASTM A-36 1/4" X 1" (LABOR)</t>
  </si>
  <si>
    <t>'028125</t>
  </si>
  <si>
    <t>FECHADURA PARA PORTAO (LABOR)</t>
  </si>
  <si>
    <t>'031515</t>
  </si>
  <si>
    <t>BARRA CHATA DE FERRO ASTM A-36 1/4" X 1.1/4" (LABOR)</t>
  </si>
  <si>
    <t>'070276</t>
  </si>
  <si>
    <r>
      <t>Item:</t>
    </r>
    <r>
      <rPr>
        <sz val="11"/>
        <color theme="1"/>
        <rFont val="Calibri"/>
        <family val="2"/>
        <scheme val="minor"/>
      </rPr>
      <t> 071105 - Grade de ferro em barra chata, inclusive chumbamento</t>
    </r>
  </si>
  <si>
    <r>
      <t>Código Base:</t>
    </r>
    <r>
      <rPr>
        <sz val="11"/>
        <color theme="1"/>
        <rFont val="Calibri"/>
        <family val="2"/>
        <scheme val="minor"/>
      </rPr>
      <t> '071105</t>
    </r>
  </si>
  <si>
    <r>
      <t>Item:</t>
    </r>
    <r>
      <rPr>
        <sz val="11"/>
        <color theme="1"/>
        <rFont val="Calibri"/>
        <family val="2"/>
        <scheme val="minor"/>
      </rPr>
      <t> 071107 - Portão de ferro de abrir em barra chata, chapa e tubo, inclusive chumbamento</t>
    </r>
  </si>
  <si>
    <r>
      <t>Código Base:</t>
    </r>
    <r>
      <rPr>
        <sz val="11"/>
        <color theme="1"/>
        <rFont val="Calibri"/>
        <family val="2"/>
        <scheme val="minor"/>
      </rPr>
      <t> '071107</t>
    </r>
  </si>
  <si>
    <t>CANTONEIRA ABAS IGUAIS DE FERRO ASTM A-36 - 3/16" X 1.1/4" X 1.1/4" (LABOR)</t>
  </si>
  <si>
    <t>'049666</t>
  </si>
  <si>
    <t>CHAPA DE ACO GALVANIZADA Nº 14 (ESP. 1,95MM) (LABOR)</t>
  </si>
  <si>
    <t>'068047</t>
  </si>
  <si>
    <t>TUBO ACO GALV 60,30 X 3,75MM (2") DIN 2440 - MEDIO (LABOR)</t>
  </si>
  <si>
    <t>'070328</t>
  </si>
  <si>
    <r>
      <t>Item:</t>
    </r>
    <r>
      <rPr>
        <sz val="11"/>
        <color theme="1"/>
        <rFont val="Calibri"/>
        <family val="2"/>
        <scheme val="minor"/>
      </rPr>
      <t> 071704 - Porta de abrir tipo veneziana em alumínio anodizado, linha 25, completa, incl. puxador com tranca, caixilho, alizar e contramarco</t>
    </r>
  </si>
  <si>
    <r>
      <t>Código Base:</t>
    </r>
    <r>
      <rPr>
        <sz val="11"/>
        <color theme="1"/>
        <rFont val="Calibri"/>
        <family val="2"/>
        <scheme val="minor"/>
      </rPr>
      <t> '071704</t>
    </r>
  </si>
  <si>
    <t>PORTA ABRIR VENEZIANA ALUM ANOD NATURAL LINHA 25/SUPREMA (LABOR)</t>
  </si>
  <si>
    <t>'030868</t>
  </si>
  <si>
    <t>LIXA P/ FERRO Nº 100 K-246 225X275MM - NORTON OU EQUIVALENTE (LABOR)</t>
  </si>
  <si>
    <t>'038012</t>
  </si>
  <si>
    <t>ZARCAO (LABOR)</t>
  </si>
  <si>
    <t>'038028</t>
  </si>
  <si>
    <t>PECA EM MADEIRA DE LEI 8.0 X 8.0 CM (LABOR)</t>
  </si>
  <si>
    <t>'021040</t>
  </si>
  <si>
    <t>IMUNIZANTE PARA MADEIRA (LABOR)</t>
  </si>
  <si>
    <t>'038030</t>
  </si>
  <si>
    <r>
      <t>Item:</t>
    </r>
    <r>
      <rPr>
        <sz val="11"/>
        <color theme="1"/>
        <rFont val="Calibri"/>
        <family val="2"/>
        <scheme val="minor"/>
      </rPr>
      <t> 090102 - Estrutura de madeira de lei tipo Paraju, peroba mica, angelim pedra ou equivalente para telhado de telha ondulada de fibrocimento esp. 6mm, com pontaletes e caibros, inclusive tratamento com cupinicida, exclusive telhas</t>
    </r>
  </si>
  <si>
    <r>
      <t>Código Base:</t>
    </r>
    <r>
      <rPr>
        <sz val="11"/>
        <color theme="1"/>
        <rFont val="Calibri"/>
        <family val="2"/>
        <scheme val="minor"/>
      </rPr>
      <t> '090102</t>
    </r>
  </si>
  <si>
    <t>PECA DE MAD.DE LEI 5X7CM-APARELHADA (LABOR)</t>
  </si>
  <si>
    <t>'021305</t>
  </si>
  <si>
    <r>
      <t>Item:</t>
    </r>
    <r>
      <rPr>
        <sz val="11"/>
        <color theme="1"/>
        <rFont val="Calibri"/>
        <family val="2"/>
        <scheme val="minor"/>
      </rPr>
      <t> 090219 - Cobertura em telha ondulada de alumínio, esp. 0.5mm, inclusive acessórios de fixação</t>
    </r>
  </si>
  <si>
    <r>
      <t>Código Base:</t>
    </r>
    <r>
      <rPr>
        <sz val="11"/>
        <color theme="1"/>
        <rFont val="Calibri"/>
        <family val="2"/>
        <scheme val="minor"/>
      </rPr>
      <t> '090219</t>
    </r>
  </si>
  <si>
    <t>TELHA ONDULADA DE ALUMÍNIO ESP. 0.5 MM (LABOR)</t>
  </si>
  <si>
    <t>'025592</t>
  </si>
  <si>
    <t>CONJUNTO P/ FIXAÇÃO TELHA ALUMINIO ONDULADA (LABOR)</t>
  </si>
  <si>
    <t>'026678</t>
  </si>
  <si>
    <r>
      <t>Item:</t>
    </r>
    <r>
      <rPr>
        <sz val="11"/>
        <color theme="1"/>
        <rFont val="Calibri"/>
        <family val="2"/>
        <scheme val="minor"/>
      </rPr>
      <t> 090302 - Rufo de chapa metálica nº 26 com largura de 30 cm</t>
    </r>
  </si>
  <si>
    <r>
      <t>Código Base:</t>
    </r>
    <r>
      <rPr>
        <sz val="11"/>
        <color theme="1"/>
        <rFont val="Calibri"/>
        <family val="2"/>
        <scheme val="minor"/>
      </rPr>
      <t> '090302</t>
    </r>
  </si>
  <si>
    <t>PREGO 15X15 (LABOR)</t>
  </si>
  <si>
    <t>'026566</t>
  </si>
  <si>
    <t>CHAPA GALVANIZADA Nº 26 DESENV 30 CM (LABOR)</t>
  </si>
  <si>
    <t>'068001</t>
  </si>
  <si>
    <r>
      <t>Item:</t>
    </r>
    <r>
      <rPr>
        <sz val="11"/>
        <color theme="1"/>
        <rFont val="Calibri"/>
        <family val="2"/>
        <scheme val="minor"/>
      </rPr>
      <t> 090312 - Calha em chapa galvanizada com largura de 40 cm</t>
    </r>
  </si>
  <si>
    <r>
      <t>Código Base:</t>
    </r>
    <r>
      <rPr>
        <sz val="11"/>
        <color theme="1"/>
        <rFont val="Calibri"/>
        <family val="2"/>
        <scheme val="minor"/>
      </rPr>
      <t> '090312</t>
    </r>
  </si>
  <si>
    <t>SUPORTE PARA CALHA (LABOR)</t>
  </si>
  <si>
    <t>'068017</t>
  </si>
  <si>
    <t>CALHA EM CHAPA DE ACO GALVANIZADO N. 20 40X25X25CM (LABOR)</t>
  </si>
  <si>
    <t>'068023</t>
  </si>
  <si>
    <r>
      <t>Item:</t>
    </r>
    <r>
      <rPr>
        <sz val="11"/>
        <color theme="1"/>
        <rFont val="Calibri"/>
        <family val="2"/>
        <scheme val="minor"/>
      </rPr>
      <t> 100105 - Índice de imperm.c/ manta asfáltica atendendo NBR 9952, asfalto polimérico, esp.4mm reforç.c/ filme int.em polietileno, regul.base c/ arg.1:4 esp.mín.15mm, proteção mec. arg. 1:4 esp.20mm e juntas dilat.</t>
    </r>
  </si>
  <si>
    <r>
      <t>Código Base:</t>
    </r>
    <r>
      <rPr>
        <sz val="11"/>
        <color theme="1"/>
        <rFont val="Calibri"/>
        <family val="2"/>
        <scheme val="minor"/>
      </rPr>
      <t> '100105</t>
    </r>
  </si>
  <si>
    <t>MANTA ASFALTICA 4MM TIPO III - APP (AREIA/POLIESTER/POLIESTER) NBR 9952, INCL. ARG. REGULAR. E PROTECAO (LABOR)</t>
  </si>
  <si>
    <t>'024131</t>
  </si>
  <si>
    <r>
      <t>Item:</t>
    </r>
    <r>
      <rPr>
        <sz val="11"/>
        <color theme="1"/>
        <rFont val="Calibri"/>
        <family val="2"/>
        <scheme val="minor"/>
      </rPr>
      <t> 100208 - Índice de imperm.c/ manta asfáltica atendendo NBR 9952, asfalto polimerizado esp.3mm, reforç.c/ filme int. polietileno, regul. base c/ arg.1:4 esp.mín.15mm, proteção mec. arg.1:4 esp.20mm e juntas dilat.</t>
    </r>
  </si>
  <si>
    <r>
      <t>Código Base:</t>
    </r>
    <r>
      <rPr>
        <sz val="11"/>
        <color theme="1"/>
        <rFont val="Calibri"/>
        <family val="2"/>
        <scheme val="minor"/>
      </rPr>
      <t> '100208</t>
    </r>
  </si>
  <si>
    <t>MANTA ASFALTICA 3MM TIPO III - APP (AREIA/POLIESTER/POLIESTER) NBR 9952, INCL. ARG. REGULAR. E PROTECAO (LABOR)</t>
  </si>
  <si>
    <t>'024130</t>
  </si>
  <si>
    <r>
      <t>Item:</t>
    </r>
    <r>
      <rPr>
        <sz val="11"/>
        <color theme="1"/>
        <rFont val="Calibri"/>
        <family val="2"/>
        <scheme val="minor"/>
      </rPr>
      <t> 120101 - Chapisco de argamassa de cimento e areia média ou grossa lavada, no traço 1:3, espessura 5 mm</t>
    </r>
  </si>
  <si>
    <r>
      <t>Código Base:</t>
    </r>
    <r>
      <rPr>
        <sz val="11"/>
        <color theme="1"/>
        <rFont val="Calibri"/>
        <family val="2"/>
        <scheme val="minor"/>
      </rPr>
      <t> '120101</t>
    </r>
  </si>
  <si>
    <r>
      <t>Item:</t>
    </r>
    <r>
      <rPr>
        <sz val="11"/>
        <color theme="1"/>
        <rFont val="Calibri"/>
        <family val="2"/>
        <scheme val="minor"/>
      </rPr>
      <t> 120303 - Reboco tipo paulista de argamassa de cimento, cal hidratada CH1 e areia média ou grossa lavada no traço 1:0.5:6, espessura 25 mm</t>
    </r>
  </si>
  <si>
    <r>
      <t>Código Base:</t>
    </r>
    <r>
      <rPr>
        <sz val="11"/>
        <color theme="1"/>
        <rFont val="Calibri"/>
        <family val="2"/>
        <scheme val="minor"/>
      </rPr>
      <t> '120303</t>
    </r>
  </si>
  <si>
    <t>TUBO DE PVC SOLDAVEL DE 50MM (LABOR)</t>
  </si>
  <si>
    <t>'062505</t>
  </si>
  <si>
    <r>
      <t>Item:</t>
    </r>
    <r>
      <rPr>
        <sz val="11"/>
        <color theme="1"/>
        <rFont val="Calibri"/>
        <family val="2"/>
        <scheme val="minor"/>
      </rPr>
      <t> 141410 - Tubo de PVC rígido soldável marrom, diâm. 25mm (3/4"), inclusive conexões</t>
    </r>
  </si>
  <si>
    <r>
      <t>Código Base:</t>
    </r>
    <r>
      <rPr>
        <sz val="11"/>
        <color theme="1"/>
        <rFont val="Calibri"/>
        <family val="2"/>
        <scheme val="minor"/>
      </rPr>
      <t> '141410</t>
    </r>
  </si>
  <si>
    <r>
      <t>Item:</t>
    </r>
    <r>
      <rPr>
        <sz val="11"/>
        <color theme="1"/>
        <rFont val="Calibri"/>
        <family val="2"/>
        <scheme val="minor"/>
      </rPr>
      <t> 141413 - Tubo de PVC rígido soldável marrom, diâm. 50mm (11/2"), inclusive conexões</t>
    </r>
  </si>
  <si>
    <r>
      <t>Código Base:</t>
    </r>
    <r>
      <rPr>
        <sz val="11"/>
        <color theme="1"/>
        <rFont val="Calibri"/>
        <family val="2"/>
        <scheme val="minor"/>
      </rPr>
      <t> '141413</t>
    </r>
  </si>
  <si>
    <r>
      <t>Item:</t>
    </r>
    <r>
      <rPr>
        <sz val="11"/>
        <color theme="1"/>
        <rFont val="Calibri"/>
        <family val="2"/>
        <scheme val="minor"/>
      </rPr>
      <t> 141414 - Tubo de PVC rígido soldável marrom, diâm. 60mm (2"), inclusive conexões</t>
    </r>
  </si>
  <si>
    <r>
      <t>Código Base:</t>
    </r>
    <r>
      <rPr>
        <sz val="11"/>
        <color theme="1"/>
        <rFont val="Calibri"/>
        <family val="2"/>
        <scheme val="minor"/>
      </rPr>
      <t> '141414</t>
    </r>
  </si>
  <si>
    <t>TUBO DE PVC SOLDAVEL DE 60MM (LABOR)</t>
  </si>
  <si>
    <t>'062506</t>
  </si>
  <si>
    <r>
      <t>Item:</t>
    </r>
    <r>
      <rPr>
        <sz val="11"/>
        <color theme="1"/>
        <rFont val="Calibri"/>
        <family val="2"/>
        <scheme val="minor"/>
      </rPr>
      <t> 141525 - Adaptador de PVC soldável com flanges livres para caixa d'água, diâmetro 50mm (1 1/2")</t>
    </r>
  </si>
  <si>
    <r>
      <t>Código Base:</t>
    </r>
    <r>
      <rPr>
        <sz val="11"/>
        <color theme="1"/>
        <rFont val="Calibri"/>
        <family val="2"/>
        <scheme val="minor"/>
      </rPr>
      <t> '141525</t>
    </r>
  </si>
  <si>
    <t>ADAPTADOR PVC SOLD.FLANGES LIVRES P/CX.AGUA 50MM (LABOR)</t>
  </si>
  <si>
    <t>'062105</t>
  </si>
  <si>
    <r>
      <t>Item:</t>
    </r>
    <r>
      <rPr>
        <sz val="11"/>
        <color theme="1"/>
        <rFont val="Calibri"/>
        <family val="2"/>
        <scheme val="minor"/>
      </rPr>
      <t> 141909 - Tubo de PVC rígido soldável branco, para esgoto, diâmetro 100mm (4"), inclusive conexões</t>
    </r>
  </si>
  <si>
    <r>
      <t>Código Base:</t>
    </r>
    <r>
      <rPr>
        <sz val="11"/>
        <color theme="1"/>
        <rFont val="Calibri"/>
        <family val="2"/>
        <scheme val="minor"/>
      </rPr>
      <t> '141909</t>
    </r>
  </si>
  <si>
    <r>
      <t>Item:</t>
    </r>
    <r>
      <rPr>
        <sz val="11"/>
        <color theme="1"/>
        <rFont val="Calibri"/>
        <family val="2"/>
        <scheme val="minor"/>
      </rPr>
      <t> 142120 - Torneira de bóia de PVC, diâm. 1" (25mm)</t>
    </r>
  </si>
  <si>
    <r>
      <t>Código Base:</t>
    </r>
    <r>
      <rPr>
        <sz val="11"/>
        <color theme="1"/>
        <rFont val="Calibri"/>
        <family val="2"/>
        <scheme val="minor"/>
      </rPr>
      <t> '142120</t>
    </r>
  </si>
  <si>
    <t>TORN.DE BOIA EM LATAO (BOIA PLAST) DN 25MM (1') (LABOR)</t>
  </si>
  <si>
    <t>'069516</t>
  </si>
  <si>
    <r>
      <t>Item:</t>
    </r>
    <r>
      <rPr>
        <sz val="11"/>
        <color theme="1"/>
        <rFont val="Calibri"/>
        <family val="2"/>
        <scheme val="minor"/>
      </rPr>
      <t> 142125 - Adaptador de PVC com flanges livres para caixa d'água de 32mmx1"</t>
    </r>
  </si>
  <si>
    <r>
      <t>Código Base:</t>
    </r>
    <r>
      <rPr>
        <sz val="11"/>
        <color theme="1"/>
        <rFont val="Calibri"/>
        <family val="2"/>
        <scheme val="minor"/>
      </rPr>
      <t> '142125</t>
    </r>
  </si>
  <si>
    <t>TINTA LATEX ACRILICA FOSCA (LABOR)</t>
  </si>
  <si>
    <t>'037514</t>
  </si>
  <si>
    <t>SELADOR ACRILICO (LABOR)</t>
  </si>
  <si>
    <t>'037519</t>
  </si>
  <si>
    <r>
      <t>Item:</t>
    </r>
    <r>
      <rPr>
        <sz val="11"/>
        <color theme="1"/>
        <rFont val="Calibri"/>
        <family val="2"/>
        <scheme val="minor"/>
      </rPr>
      <t> 151127 - Eletroduto de PVC rígido roscável, diâm. 1" (32mm), inclusive conexões</t>
    </r>
  </si>
  <si>
    <r>
      <t>Código Base:</t>
    </r>
    <r>
      <rPr>
        <sz val="11"/>
        <color theme="1"/>
        <rFont val="Calibri"/>
        <family val="2"/>
        <scheme val="minor"/>
      </rPr>
      <t> '151127</t>
    </r>
  </si>
  <si>
    <t>ELETRODUTO DE PVC RIGIDO 1" - ROSCAVEL SEM LUVA (LABOR)</t>
  </si>
  <si>
    <t>'042503</t>
  </si>
  <si>
    <t>ELETRODUTO DE PVC RIGIDO 2" - ROSCAVEL SEM LUVA (LABOR)</t>
  </si>
  <si>
    <t>'042506</t>
  </si>
  <si>
    <t>CABO COBRE NU TEMPERA MEIO DURA 35MM2 (LABOR)</t>
  </si>
  <si>
    <t>'043041</t>
  </si>
  <si>
    <r>
      <t>Item:</t>
    </r>
    <r>
      <rPr>
        <sz val="11"/>
        <color theme="1"/>
        <rFont val="Calibri"/>
        <family val="2"/>
        <scheme val="minor"/>
      </rPr>
      <t> 152031 - Conector split bolt para cabo de 35.0 mm2</t>
    </r>
  </si>
  <si>
    <r>
      <t>Código Base:</t>
    </r>
    <r>
      <rPr>
        <sz val="11"/>
        <color theme="1"/>
        <rFont val="Calibri"/>
        <family val="2"/>
        <scheme val="minor"/>
      </rPr>
      <t> '152031</t>
    </r>
  </si>
  <si>
    <t>CONECTOR SPLIT-BOLT (KS) P/CABO 35MM2 (LABOR)</t>
  </si>
  <si>
    <t>'049521</t>
  </si>
  <si>
    <r>
      <t>Item:</t>
    </r>
    <r>
      <rPr>
        <sz val="11"/>
        <color theme="1"/>
        <rFont val="Calibri"/>
        <family val="2"/>
        <scheme val="minor"/>
      </rPr>
      <t> 160305 - Condutor de cobre nú, seção de 35mm2, inclusive suportes isoladores e acessórios de fixação, conforme projeto</t>
    </r>
  </si>
  <si>
    <r>
      <t>Código Base:</t>
    </r>
    <r>
      <rPr>
        <sz val="11"/>
        <color theme="1"/>
        <rFont val="Calibri"/>
        <family val="2"/>
        <scheme val="minor"/>
      </rPr>
      <t> '160305</t>
    </r>
  </si>
  <si>
    <t>CAIXA INSPECAO DO TERRA,PVC,DIÂM.30CM,TAMPA FERRO (LABOR)</t>
  </si>
  <si>
    <t>'048015</t>
  </si>
  <si>
    <t>ABRACADEIRA GUIA P/ MASTRO REFORCADA P/ 1 DESCIDA 2" (LABOR)</t>
  </si>
  <si>
    <t>'048050</t>
  </si>
  <si>
    <t>ABRACADEIRA GUIA P/ MASTRO SIMPLES P/1 DESCIDA 2" (LABOR)</t>
  </si>
  <si>
    <t>'048051</t>
  </si>
  <si>
    <t>ABRACADEIRA TIPO CHUMBADOR P/ ELETRODUTO 2" (LABOR)</t>
  </si>
  <si>
    <t>'048052</t>
  </si>
  <si>
    <t>CONECTOR MEDICAO EM BRONZE C/ 4 PARAFUSOS TEL-560 (LABOR)</t>
  </si>
  <si>
    <t>'048053</t>
  </si>
  <si>
    <t>CONECTOR DE PRESSAO P/CABO DE COBRE DE 35 MM2 (LABOR)</t>
  </si>
  <si>
    <t>'048054</t>
  </si>
  <si>
    <t>SUPORTE ISOLADOR P/APLICACAO EM QUINAS DE 90 GRAUS (LABOR)</t>
  </si>
  <si>
    <t>'048055</t>
  </si>
  <si>
    <t>SUPORTE ISOLADOR C/ROLDANA P/APARAFUSAR C/CHAPA (LABOR)</t>
  </si>
  <si>
    <t>'048056</t>
  </si>
  <si>
    <t>SUPORTE ISOLADOR REFORCADO P/APARAFUSAR C/CHAPA (LABOR)</t>
  </si>
  <si>
    <t>'048057</t>
  </si>
  <si>
    <t>CABO COBRE NU TEMPERA MEIO DURA 50MM2 (LABOR)</t>
  </si>
  <si>
    <t>'043044</t>
  </si>
  <si>
    <r>
      <t>Item:</t>
    </r>
    <r>
      <rPr>
        <sz val="11"/>
        <color theme="1"/>
        <rFont val="Calibri"/>
        <family val="2"/>
        <scheme val="minor"/>
      </rPr>
      <t> 160309 - Terminal aéreo em latão (captor), com conector e fixação horizontal 5/16"x250mm, ref. TEL-024, inclusive vedação dos furos com poliuretano ref. TEL 5905, marca de ref. Termotécnica ou equivalente</t>
    </r>
  </si>
  <si>
    <r>
      <t>Código Base:</t>
    </r>
    <r>
      <rPr>
        <sz val="11"/>
        <color theme="1"/>
        <rFont val="Calibri"/>
        <family val="2"/>
        <scheme val="minor"/>
      </rPr>
      <t> '160309</t>
    </r>
  </si>
  <si>
    <t>POLIURETANO FLEXIVEL BISNAGA 360G TEL 5905 (LABOR)</t>
  </si>
  <si>
    <t>'024184</t>
  </si>
  <si>
    <t>PARAFUSO AUTOATARRACHANTE DIM 4.2X32MM REF TEL5333 (LABOR)</t>
  </si>
  <si>
    <t>'026877</t>
  </si>
  <si>
    <t>BUCHA DE NYLON N.º6 REF.: TEL-5306 (LABOR)</t>
  </si>
  <si>
    <t>'026894</t>
  </si>
  <si>
    <t>TERMINAL AEREO H=25CM, DIM 5/16" - REF. TEL 024 (LABOR)</t>
  </si>
  <si>
    <t>'048782</t>
  </si>
  <si>
    <r>
      <t>Item:</t>
    </r>
    <r>
      <rPr>
        <sz val="11"/>
        <color theme="1"/>
        <rFont val="Calibri"/>
        <family val="2"/>
        <scheme val="minor"/>
      </rPr>
      <t> 160310 - Conector de medição em latão com 2 parafusos para cabos de 16 a 50 mm2, ref. TEL-562, Termotécnica ou equivalente</t>
    </r>
  </si>
  <si>
    <r>
      <t>Código Base:</t>
    </r>
    <r>
      <rPr>
        <sz val="11"/>
        <color theme="1"/>
        <rFont val="Calibri"/>
        <family val="2"/>
        <scheme val="minor"/>
      </rPr>
      <t> '160310</t>
    </r>
  </si>
  <si>
    <t>CONECTOR DE MEDICAO EM LATAO C/ 2 PARAFUSOS TEL-562 (LABOR)</t>
  </si>
  <si>
    <t>'054010</t>
  </si>
  <si>
    <r>
      <t>Item:</t>
    </r>
    <r>
      <rPr>
        <sz val="11"/>
        <color theme="1"/>
        <rFont val="Calibri"/>
        <family val="2"/>
        <scheme val="minor"/>
      </rPr>
      <t> 160311 - Haste de terra tipo COPPERWELD - 5/8" x 2.40m</t>
    </r>
  </si>
  <si>
    <r>
      <t>Código Base:</t>
    </r>
    <r>
      <rPr>
        <sz val="11"/>
        <color theme="1"/>
        <rFont val="Calibri"/>
        <family val="2"/>
        <scheme val="minor"/>
      </rPr>
      <t> '160311</t>
    </r>
  </si>
  <si>
    <r>
      <t>Item:</t>
    </r>
    <r>
      <rPr>
        <sz val="11"/>
        <color theme="1"/>
        <rFont val="Calibri"/>
        <family val="2"/>
        <scheme val="minor"/>
      </rPr>
      <t> 160316 - Caixa de inspeção em PVC, diâmetro 300 mm, ref TEL-552, marca de referência Termotécnica ou equivalente, inclusive escavação e reaterro</t>
    </r>
  </si>
  <si>
    <r>
      <t>Código Base:</t>
    </r>
    <r>
      <rPr>
        <sz val="11"/>
        <color theme="1"/>
        <rFont val="Calibri"/>
        <family val="2"/>
        <scheme val="minor"/>
      </rPr>
      <t> '160316</t>
    </r>
  </si>
  <si>
    <t>CAIXA DE INSPECAO DE PVC Ø300X300MM - TEL-552 (LABOR)</t>
  </si>
  <si>
    <t>'048340</t>
  </si>
  <si>
    <r>
      <t>Item:</t>
    </r>
    <r>
      <rPr>
        <sz val="11"/>
        <color theme="1"/>
        <rFont val="Calibri"/>
        <family val="2"/>
        <scheme val="minor"/>
      </rPr>
      <t> 160319 - Presilha de latão ref. 744, inclusive parafuso fenda DN 4,2x32mm e bucha nylon DN 6mm e vedação dos furos com poliuretano ref. 5905, marca de ref. Termotécnica ou equivalente</t>
    </r>
  </si>
  <si>
    <r>
      <t>Código Base:</t>
    </r>
    <r>
      <rPr>
        <sz val="11"/>
        <color theme="1"/>
        <rFont val="Calibri"/>
        <family val="2"/>
        <scheme val="minor"/>
      </rPr>
      <t> '160319</t>
    </r>
  </si>
  <si>
    <t>PRESILHA PARA CABO DE COBRE DE 35MM2 - REF TEL 744 (LABOR)</t>
  </si>
  <si>
    <t>'048070</t>
  </si>
  <si>
    <r>
      <t>Item:</t>
    </r>
    <r>
      <rPr>
        <sz val="11"/>
        <color theme="1"/>
        <rFont val="Calibri"/>
        <family val="2"/>
        <scheme val="minor"/>
      </rPr>
      <t> 160321 - Tampa reforçada em ferro fundido com escotilha TEL 536, inclusive assentamento, marca de referência Termotécnica ou equivalente</t>
    </r>
  </si>
  <si>
    <r>
      <t>Código Base:</t>
    </r>
    <r>
      <rPr>
        <sz val="11"/>
        <color theme="1"/>
        <rFont val="Calibri"/>
        <family val="2"/>
        <scheme val="minor"/>
      </rPr>
      <t> '160321</t>
    </r>
  </si>
  <si>
    <t>TAMPA REFORCADA EM FºFº C/ ESCOTILHA - TEL-536 (LABOR)</t>
  </si>
  <si>
    <t>'048341</t>
  </si>
  <si>
    <r>
      <t>Item:</t>
    </r>
    <r>
      <rPr>
        <sz val="11"/>
        <color theme="1"/>
        <rFont val="Calibri"/>
        <family val="2"/>
        <scheme val="minor"/>
      </rPr>
      <t> 160333 - Cabo de cobre nú 50 mm2, ref. TEL-5750, marca de referência Termotécnica ou equivalente, inclusive abertura e fechamento de vala para cabo dimensões 50x20cm</t>
    </r>
  </si>
  <si>
    <r>
      <t>Código Base:</t>
    </r>
    <r>
      <rPr>
        <sz val="11"/>
        <color theme="1"/>
        <rFont val="Calibri"/>
        <family val="2"/>
        <scheme val="minor"/>
      </rPr>
      <t> '160333</t>
    </r>
  </si>
  <si>
    <r>
      <t>Item:</t>
    </r>
    <r>
      <rPr>
        <sz val="11"/>
        <color theme="1"/>
        <rFont val="Calibri"/>
        <family val="2"/>
        <scheme val="minor"/>
      </rPr>
      <t> 170321 - Registro de gaveta bruto diam. 25mm (1")</t>
    </r>
  </si>
  <si>
    <r>
      <t>Código Base:</t>
    </r>
    <r>
      <rPr>
        <sz val="11"/>
        <color theme="1"/>
        <rFont val="Calibri"/>
        <family val="2"/>
        <scheme val="minor"/>
      </rPr>
      <t> '170321</t>
    </r>
  </si>
  <si>
    <r>
      <t>Item:</t>
    </r>
    <r>
      <rPr>
        <sz val="11"/>
        <color theme="1"/>
        <rFont val="Calibri"/>
        <family val="2"/>
        <scheme val="minor"/>
      </rPr>
      <t> 170324 - Registro de gaveta bruto diam. 50mm (2")</t>
    </r>
  </si>
  <si>
    <r>
      <t>Código Base:</t>
    </r>
    <r>
      <rPr>
        <sz val="11"/>
        <color theme="1"/>
        <rFont val="Calibri"/>
        <family val="2"/>
        <scheme val="minor"/>
      </rPr>
      <t> '170324</t>
    </r>
  </si>
  <si>
    <t>REGISTRO DE GAVETA BRUTO 50MM - 2" (LABOR)</t>
  </si>
  <si>
    <t>'063506</t>
  </si>
  <si>
    <r>
      <t>Item:</t>
    </r>
    <r>
      <rPr>
        <sz val="11"/>
        <color theme="1"/>
        <rFont val="Calibri"/>
        <family val="2"/>
        <scheme val="minor"/>
      </rPr>
      <t> 170325 - Registro de gaveta bruto diam. 65mm (21/2")</t>
    </r>
  </si>
  <si>
    <r>
      <t>Código Base:</t>
    </r>
    <r>
      <rPr>
        <sz val="11"/>
        <color theme="1"/>
        <rFont val="Calibri"/>
        <family val="2"/>
        <scheme val="minor"/>
      </rPr>
      <t> '170325</t>
    </r>
  </si>
  <si>
    <t>REGISTRO DE GAVETA BRUTO 65MM - 2.1/2" (LABOR)</t>
  </si>
  <si>
    <t>'063507</t>
  </si>
  <si>
    <t>PECA EM MADEIRA E LEI 6X16CM (BRUTA) (LABOR)</t>
  </si>
  <si>
    <t>'021111</t>
  </si>
  <si>
    <r>
      <t>Item:</t>
    </r>
    <r>
      <rPr>
        <sz val="11"/>
        <color theme="1"/>
        <rFont val="Calibri"/>
        <family val="2"/>
        <scheme val="minor"/>
      </rPr>
      <t> 170549 - Reservatório de polietileno de 3000 litros, inclusive peça de apoio de 6x16 cm, exclusive flanges e torneira de bóia</t>
    </r>
  </si>
  <si>
    <r>
      <t>Código Base:</t>
    </r>
    <r>
      <rPr>
        <sz val="11"/>
        <color theme="1"/>
        <rFont val="Calibri"/>
        <family val="2"/>
        <scheme val="minor"/>
      </rPr>
      <t> '170549</t>
    </r>
  </si>
  <si>
    <t>RESERVATORIO DE POLIETILENO 3.000 L C/ TAMPA (LABOR)</t>
  </si>
  <si>
    <t>'065032</t>
  </si>
  <si>
    <r>
      <t>Item:</t>
    </r>
    <r>
      <rPr>
        <sz val="11"/>
        <color theme="1"/>
        <rFont val="Calibri"/>
        <family val="2"/>
        <scheme val="minor"/>
      </rPr>
      <t> 190106 - Pintura com tinta acrílica, marcas de referência Suvinil, Coral ou Metalatex, inclusive selador acrílico, em paredes e forros, a três demãos</t>
    </r>
  </si>
  <si>
    <r>
      <t>Código Base:</t>
    </r>
    <r>
      <rPr>
        <sz val="11"/>
        <color theme="1"/>
        <rFont val="Calibri"/>
        <family val="2"/>
        <scheme val="minor"/>
      </rPr>
      <t> '190106</t>
    </r>
  </si>
  <si>
    <r>
      <t>Item:</t>
    </r>
    <r>
      <rPr>
        <sz val="11"/>
        <color theme="1"/>
        <rFont val="Calibri"/>
        <family val="2"/>
        <scheme val="minor"/>
      </rPr>
      <t> 190417 - Pintura com tinta esmalte sintético, marcas de referência Suvinil, Coral ou Metalatex, a duas demãos, inclusive fundo anticorrosivo a uma demão, em metal</t>
    </r>
  </si>
  <si>
    <r>
      <t>Código Base:</t>
    </r>
    <r>
      <rPr>
        <sz val="11"/>
        <color theme="1"/>
        <rFont val="Calibri"/>
        <family val="2"/>
        <scheme val="minor"/>
      </rPr>
      <t> '190417</t>
    </r>
  </si>
  <si>
    <t>TUBO ACO GALV. 33,70 X 3,35MM (1") DIN 2440 - MEDIO (LABOR)</t>
  </si>
  <si>
    <t>'070350</t>
  </si>
  <si>
    <r>
      <t>Item:</t>
    </r>
    <r>
      <rPr>
        <sz val="11"/>
        <color theme="1"/>
        <rFont val="Calibri"/>
        <family val="2"/>
        <scheme val="minor"/>
      </rPr>
      <t> 200402 - Limpeza geral de obras (quadras, praças e jardins)</t>
    </r>
  </si>
  <si>
    <r>
      <t>Código Base:</t>
    </r>
    <r>
      <rPr>
        <sz val="11"/>
        <color theme="1"/>
        <rFont val="Calibri"/>
        <family val="2"/>
        <scheme val="minor"/>
      </rPr>
      <t> '200402</t>
    </r>
  </si>
  <si>
    <r>
      <t>Item:</t>
    </r>
    <r>
      <rPr>
        <sz val="11"/>
        <color theme="1"/>
        <rFont val="Calibri"/>
        <family val="2"/>
        <scheme val="minor"/>
      </rPr>
      <t> 200513 - Escada tipo marinheiro de tubo de ferro 1" e 3/4", com h=4.20m, para acesso a caixa d'água, inclusive pintura em esmalte sintético, conforme detalhe em projeto</t>
    </r>
  </si>
  <si>
    <r>
      <t>Código Base:</t>
    </r>
    <r>
      <rPr>
        <sz val="11"/>
        <color theme="1"/>
        <rFont val="Calibri"/>
        <family val="2"/>
        <scheme val="minor"/>
      </rPr>
      <t> '200513</t>
    </r>
  </si>
  <si>
    <t>TUBO ACO GALV 26,90 X 2,65MM (3/4") DIN 2440 - MEDIO (LABOR)</t>
  </si>
  <si>
    <t>'071268</t>
  </si>
  <si>
    <r>
      <t>Item:</t>
    </r>
    <r>
      <rPr>
        <sz val="11"/>
        <color theme="1"/>
        <rFont val="Calibri"/>
        <family val="2"/>
        <scheme val="minor"/>
      </rPr>
      <t> 200576 - Placa para inauguração de obra em alumínio polido e=4mm, dimensões 40 x 50 cm, gravação em baixo relevo, inclusive pintura e fixação</t>
    </r>
  </si>
  <si>
    <r>
      <t>Código Base:</t>
    </r>
    <r>
      <rPr>
        <sz val="11"/>
        <color theme="1"/>
        <rFont val="Calibri"/>
        <family val="2"/>
        <scheme val="minor"/>
      </rPr>
      <t> '200576</t>
    </r>
  </si>
  <si>
    <t>PLACA P/ INAUGURACAO OBRA EM ALUM POLIDO 40X50CM (LABOR)</t>
  </si>
  <si>
    <t>'078203</t>
  </si>
  <si>
    <t>PREFEITURA MUNICIPAL DE JOÃO NEIVA</t>
  </si>
  <si>
    <t>OBRA: REFORMA DE TELHADO  DA EMEF PROF.ª MARIA OLÍRIA SARCINELLI CAMPAGNARO</t>
  </si>
  <si>
    <t>TABELA DE REFERÊNCIA - DER-ES JAN/2021</t>
  </si>
  <si>
    <t>RELATÓRIO DE COMPOSIÇÃO DE PREÇOS UNITÁRIOS</t>
  </si>
  <si>
    <t>COMPOSIÇÃO ANALÍTICA DE PREÇO UNITÁRIO</t>
  </si>
  <si>
    <t>Data-base</t>
  </si>
  <si>
    <t>IMP-01</t>
  </si>
  <si>
    <t>SERVIÇO:</t>
  </si>
  <si>
    <t>Retirada de impermeabilização com manta asfáltica</t>
  </si>
  <si>
    <t xml:space="preserve">UND: </t>
  </si>
  <si>
    <t>m²</t>
  </si>
  <si>
    <t>ORÇAMENTISTA: STEFAN B.LEMOS: CREA 7169/D ES</t>
  </si>
  <si>
    <t>ATUALIZAÇÃO: FELIPPE PICOLI PANCIERI: CREA-ES 050306/D</t>
  </si>
  <si>
    <t>MÃO-DE-OBRA</t>
  </si>
  <si>
    <t>CÓD.</t>
  </si>
  <si>
    <t>ORGÃO</t>
  </si>
  <si>
    <t>DESCRIÇÃO</t>
  </si>
  <si>
    <t>UND</t>
  </si>
  <si>
    <t>COEF</t>
  </si>
  <si>
    <t>R$ UNIT.</t>
  </si>
  <si>
    <t>R$ PARCIAL</t>
  </si>
  <si>
    <t>DER-ES</t>
  </si>
  <si>
    <t>Pedreiro</t>
  </si>
  <si>
    <t>h</t>
  </si>
  <si>
    <t xml:space="preserve">Ajudante </t>
  </si>
  <si>
    <t>TOTAL A</t>
  </si>
  <si>
    <t>MATERIAIS/ SERVIÇOS</t>
  </si>
  <si>
    <t/>
  </si>
  <si>
    <t>TOTAL B</t>
  </si>
  <si>
    <t>TOTAL  A</t>
  </si>
  <si>
    <t>TOTAL  B</t>
  </si>
  <si>
    <t>TOTAL C ( TOTAL A X LEIS SOCIAIS)</t>
  </si>
  <si>
    <t>TOTAL D (A+B+C)</t>
  </si>
  <si>
    <t>TOTAL E (BDI 31,29%)</t>
  </si>
  <si>
    <t>PREÇO DE VENDA</t>
  </si>
  <si>
    <t>EQU-01</t>
  </si>
  <si>
    <t>Chapim em granito cinza andorinha, espessura 2cm, largura 19cm</t>
  </si>
  <si>
    <t>m</t>
  </si>
  <si>
    <t>Servente</t>
  </si>
  <si>
    <t>Granito cinza andorinha polido esp. 2cm p/ bancada</t>
  </si>
  <si>
    <t>Areia lavada média</t>
  </si>
  <si>
    <t>m³</t>
  </si>
  <si>
    <t>Cal hidratado</t>
  </si>
  <si>
    <t>kg</t>
  </si>
  <si>
    <t>Cimento CP III - 32</t>
  </si>
  <si>
    <t>,</t>
  </si>
  <si>
    <t>ELE-01</t>
  </si>
  <si>
    <t>Condulete tipo "c" em liga aluminio p/ eletroduto roscado 1"</t>
  </si>
  <si>
    <t>und</t>
  </si>
  <si>
    <t>Eletricista</t>
  </si>
  <si>
    <t>Ajudante de Eletricista</t>
  </si>
  <si>
    <t>SINAPI-ES</t>
  </si>
  <si>
    <t>ELE-02</t>
  </si>
  <si>
    <t>Abracadeira tipo ômega 1" c/ parafuso"</t>
  </si>
  <si>
    <t>ELE-03</t>
  </si>
  <si>
    <t>Tampa cega em latao polido para condulete em liga de aluminio 4 x 4"</t>
  </si>
  <si>
    <t>HID-01</t>
  </si>
  <si>
    <t>Adaptador PVC soldável curto com bolsa e rosca para registro 25mm X 3/4"</t>
  </si>
  <si>
    <t>Encanador</t>
  </si>
  <si>
    <t>Fita de vedação</t>
  </si>
  <si>
    <t>Adesivo para tubo de PVC rigido</t>
  </si>
  <si>
    <t>Solução limpadora para PVC rigido</t>
  </si>
  <si>
    <t>l</t>
  </si>
  <si>
    <t>HID-02</t>
  </si>
  <si>
    <t>Adaptador PVC soldável curto com bolsa e rosca para registro 50mm X 1 1/2"</t>
  </si>
  <si>
    <t>HID-03</t>
  </si>
  <si>
    <t>Adaptador PVC soldável curto com bolsa e rosca para registro 60mm X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</si>
</sst>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 &quot;#,##0.00"/>
    <numFmt numFmtId="166" formatCode="_(&quot;R$ &quot;* #,##0.00_);_(&quot;R$ &quot;* \(#,##0.00\);_(&quot;R$ &quot;* &quot;-&quot;??_);_(@_)"/>
    <numFmt numFmtId="167" formatCode="0.0000"/>
    <numFmt numFmtId="168" formatCode="0.00000"/>
    <numFmt numFmtId="169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Fill="1"/>
    <xf numFmtId="0" fontId="16" fillId="0" borderId="10" xfId="0" applyFont="1" applyFill="1" applyBorder="1" applyAlignment="1">
      <alignment wrapText="1"/>
    </xf>
    <xf numFmtId="0" fontId="16" fillId="0" borderId="10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right" wrapText="1"/>
    </xf>
    <xf numFmtId="0" fontId="0" fillId="0" borderId="10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wrapText="1"/>
    </xf>
    <xf numFmtId="4" fontId="0" fillId="0" borderId="10" xfId="0" applyNumberFormat="1" applyFill="1" applyBorder="1" applyAlignment="1">
      <alignment horizontal="right" vertical="top" wrapText="1"/>
    </xf>
    <xf numFmtId="4" fontId="16" fillId="0" borderId="10" xfId="0" applyNumberFormat="1" applyFont="1" applyFill="1" applyBorder="1" applyAlignment="1">
      <alignment horizontal="right" wrapText="1"/>
    </xf>
    <xf numFmtId="4" fontId="0" fillId="0" borderId="10" xfId="0" applyNumberFormat="1" applyFill="1" applyBorder="1" applyAlignment="1">
      <alignment horizontal="right" wrapText="1"/>
    </xf>
    <xf numFmtId="0" fontId="0" fillId="33" borderId="0" xfId="0" applyFill="1" applyAlignment="1">
      <alignment wrapText="1"/>
    </xf>
    <xf numFmtId="2" fontId="0" fillId="0" borderId="10" xfId="0" applyNumberFormat="1" applyFill="1" applyBorder="1" applyAlignment="1">
      <alignment horizontal="right" vertical="top" wrapText="1"/>
    </xf>
    <xf numFmtId="2" fontId="16" fillId="0" borderId="10" xfId="0" applyNumberFormat="1" applyFont="1" applyFill="1" applyBorder="1" applyAlignment="1">
      <alignment horizontal="right" wrapText="1"/>
    </xf>
    <xf numFmtId="2" fontId="0" fillId="0" borderId="10" xfId="0" applyNumberFormat="1" applyFill="1" applyBorder="1" applyAlignment="1">
      <alignment horizontal="right" wrapText="1"/>
    </xf>
    <xf numFmtId="0" fontId="19" fillId="34" borderId="19" xfId="0" applyFont="1" applyFill="1" applyBorder="1" applyAlignment="1">
      <alignment vertical="center" wrapText="1"/>
    </xf>
    <xf numFmtId="0" fontId="20" fillId="34" borderId="19" xfId="0" applyFont="1" applyFill="1" applyBorder="1"/>
    <xf numFmtId="0" fontId="18" fillId="34" borderId="19" xfId="0" applyFont="1" applyFill="1" applyBorder="1" applyAlignment="1">
      <alignment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 wrapText="1"/>
    </xf>
    <xf numFmtId="0" fontId="20" fillId="34" borderId="0" xfId="0" applyFont="1" applyFill="1"/>
    <xf numFmtId="0" fontId="18" fillId="34" borderId="0" xfId="0" applyFont="1" applyFill="1" applyAlignment="1">
      <alignment vertical="center" wrapText="1"/>
    </xf>
    <xf numFmtId="17" fontId="19" fillId="34" borderId="22" xfId="0" applyNumberFormat="1" applyFont="1" applyFill="1" applyBorder="1" applyAlignment="1">
      <alignment horizontal="center" vertical="center" wrapText="1"/>
    </xf>
    <xf numFmtId="0" fontId="19" fillId="34" borderId="24" xfId="0" applyFont="1" applyFill="1" applyBorder="1" applyAlignment="1">
      <alignment vertical="center" wrapText="1"/>
    </xf>
    <xf numFmtId="0" fontId="20" fillId="34" borderId="24" xfId="0" applyFont="1" applyFill="1" applyBorder="1"/>
    <xf numFmtId="0" fontId="18" fillId="34" borderId="24" xfId="0" applyFont="1" applyFill="1" applyBorder="1" applyAlignment="1">
      <alignment vertical="center" wrapText="1"/>
    </xf>
    <xf numFmtId="1" fontId="20" fillId="0" borderId="0" xfId="0" applyNumberFormat="1" applyFont="1" applyAlignment="1">
      <alignment vertical="top"/>
    </xf>
    <xf numFmtId="1" fontId="20" fillId="0" borderId="0" xfId="0" applyNumberFormat="1" applyFont="1"/>
    <xf numFmtId="2" fontId="21" fillId="0" borderId="21" xfId="0" applyNumberFormat="1" applyFont="1" applyBorder="1" applyAlignment="1">
      <alignment horizontal="left"/>
    </xf>
    <xf numFmtId="0" fontId="21" fillId="34" borderId="0" xfId="0" applyFont="1" applyFill="1"/>
    <xf numFmtId="2" fontId="21" fillId="34" borderId="0" xfId="0" applyNumberFormat="1" applyFont="1" applyFill="1" applyAlignment="1">
      <alignment horizontal="center"/>
    </xf>
    <xf numFmtId="2" fontId="21" fillId="34" borderId="0" xfId="0" applyNumberFormat="1" applyFont="1" applyFill="1" applyAlignment="1">
      <alignment horizontal="justify" vertical="justify" wrapText="1"/>
    </xf>
    <xf numFmtId="43" fontId="21" fillId="34" borderId="0" xfId="42" applyFont="1" applyFill="1" applyBorder="1" applyAlignment="1">
      <alignment horizontal="right"/>
    </xf>
    <xf numFmtId="0" fontId="21" fillId="34" borderId="0" xfId="0" applyFont="1" applyFill="1" applyAlignment="1">
      <alignment horizontal="left" vertical="top"/>
    </xf>
    <xf numFmtId="1" fontId="20" fillId="0" borderId="22" xfId="0" applyNumberFormat="1" applyFont="1" applyBorder="1" applyAlignment="1">
      <alignment horizontal="center"/>
    </xf>
    <xf numFmtId="0" fontId="20" fillId="34" borderId="22" xfId="0" applyFont="1" applyFill="1" applyBorder="1" applyAlignment="1">
      <alignment horizontal="center"/>
    </xf>
    <xf numFmtId="164" fontId="20" fillId="34" borderId="22" xfId="0" applyNumberFormat="1" applyFont="1" applyFill="1" applyBorder="1" applyAlignment="1">
      <alignment horizontal="center"/>
    </xf>
    <xf numFmtId="165" fontId="20" fillId="34" borderId="22" xfId="0" applyNumberFormat="1" applyFont="1" applyFill="1" applyBorder="1"/>
    <xf numFmtId="0" fontId="20" fillId="34" borderId="22" xfId="0" applyFont="1" applyFill="1" applyBorder="1"/>
    <xf numFmtId="1" fontId="0" fillId="0" borderId="18" xfId="0" applyNumberFormat="1" applyBorder="1" applyAlignment="1">
      <alignment horizontal="center" vertical="top" wrapText="1"/>
    </xf>
    <xf numFmtId="49" fontId="0" fillId="34" borderId="18" xfId="0" applyNumberFormat="1" applyFill="1" applyBorder="1" applyAlignment="1">
      <alignment horizontal="center" vertical="top" wrapText="1"/>
    </xf>
    <xf numFmtId="49" fontId="0" fillId="34" borderId="27" xfId="0" applyNumberFormat="1" applyFill="1" applyBorder="1" applyAlignment="1">
      <alignment horizontal="left" vertical="top" wrapText="1"/>
    </xf>
    <xf numFmtId="164" fontId="0" fillId="34" borderId="18" xfId="0" applyNumberFormat="1" applyFill="1" applyBorder="1" applyAlignment="1">
      <alignment horizontal="center" vertical="top" wrapText="1"/>
    </xf>
    <xf numFmtId="44" fontId="0" fillId="34" borderId="18" xfId="0" applyNumberFormat="1" applyFill="1" applyBorder="1" applyAlignment="1">
      <alignment horizontal="right" vertical="top" wrapText="1"/>
    </xf>
    <xf numFmtId="44" fontId="0" fillId="34" borderId="20" xfId="0" applyNumberFormat="1" applyFill="1" applyBorder="1" applyAlignment="1">
      <alignment horizontal="right" vertical="top" wrapText="1"/>
    </xf>
    <xf numFmtId="4" fontId="0" fillId="34" borderId="18" xfId="0" applyNumberFormat="1" applyFill="1" applyBorder="1" applyAlignment="1">
      <alignment horizontal="right" vertical="top" wrapText="1"/>
    </xf>
    <xf numFmtId="165" fontId="0" fillId="34" borderId="20" xfId="0" applyNumberFormat="1" applyFill="1" applyBorder="1" applyAlignment="1">
      <alignment horizontal="right" vertical="top" wrapText="1"/>
    </xf>
    <xf numFmtId="44" fontId="20" fillId="34" borderId="22" xfId="0" applyNumberFormat="1" applyFont="1" applyFill="1" applyBorder="1"/>
    <xf numFmtId="1" fontId="20" fillId="0" borderId="0" xfId="0" applyNumberFormat="1" applyFont="1" applyAlignment="1">
      <alignment horizontal="center"/>
    </xf>
    <xf numFmtId="0" fontId="20" fillId="34" borderId="0" xfId="0" applyFont="1" applyFill="1" applyAlignment="1">
      <alignment horizontal="center"/>
    </xf>
    <xf numFmtId="164" fontId="20" fillId="34" borderId="0" xfId="0" applyNumberFormat="1" applyFont="1" applyFill="1" applyAlignment="1">
      <alignment horizontal="center"/>
    </xf>
    <xf numFmtId="165" fontId="20" fillId="34" borderId="0" xfId="0" applyNumberFormat="1" applyFont="1" applyFill="1"/>
    <xf numFmtId="0" fontId="20" fillId="34" borderId="29" xfId="0" applyFont="1" applyFill="1" applyBorder="1"/>
    <xf numFmtId="0" fontId="20" fillId="34" borderId="28" xfId="0" applyFont="1" applyFill="1" applyBorder="1" applyAlignment="1">
      <alignment horizontal="center"/>
    </xf>
    <xf numFmtId="165" fontId="20" fillId="34" borderId="28" xfId="0" applyNumberFormat="1" applyFont="1" applyFill="1" applyBorder="1"/>
    <xf numFmtId="49" fontId="0" fillId="0" borderId="18" xfId="0" applyNumberFormat="1" applyBorder="1" applyAlignment="1">
      <alignment horizontal="center" vertical="top" wrapText="1"/>
    </xf>
    <xf numFmtId="165" fontId="20" fillId="34" borderId="27" xfId="0" applyNumberFormat="1" applyFont="1" applyFill="1" applyBorder="1" applyAlignment="1">
      <alignment horizontal="left" vertical="top" wrapText="1"/>
    </xf>
    <xf numFmtId="1" fontId="20" fillId="34" borderId="18" xfId="0" applyNumberFormat="1" applyFont="1" applyFill="1" applyBorder="1" applyAlignment="1">
      <alignment horizontal="center" vertical="top" wrapText="1"/>
    </xf>
    <xf numFmtId="164" fontId="0" fillId="34" borderId="22" xfId="0" applyNumberFormat="1" applyFill="1" applyBorder="1" applyAlignment="1">
      <alignment horizontal="center" vertical="top" wrapText="1"/>
    </xf>
    <xf numFmtId="4" fontId="20" fillId="34" borderId="22" xfId="0" applyNumberFormat="1" applyFont="1" applyFill="1" applyBorder="1" applyAlignment="1">
      <alignment vertical="top" wrapText="1"/>
    </xf>
    <xf numFmtId="1" fontId="22" fillId="0" borderId="22" xfId="0" applyNumberFormat="1" applyFont="1" applyBorder="1" applyAlignment="1">
      <alignment horizontal="center" vertical="center" wrapText="1"/>
    </xf>
    <xf numFmtId="164" fontId="22" fillId="34" borderId="22" xfId="0" applyNumberFormat="1" applyFont="1" applyFill="1" applyBorder="1" applyAlignment="1">
      <alignment horizontal="center" vertical="top" wrapText="1"/>
    </xf>
    <xf numFmtId="4" fontId="22" fillId="34" borderId="22" xfId="0" applyNumberFormat="1" applyFont="1" applyFill="1" applyBorder="1" applyAlignment="1">
      <alignment vertical="top" wrapText="1"/>
    </xf>
    <xf numFmtId="1" fontId="22" fillId="0" borderId="22" xfId="0" applyNumberFormat="1" applyFont="1" applyBorder="1" applyAlignment="1">
      <alignment horizontal="center" vertical="top" wrapText="1"/>
    </xf>
    <xf numFmtId="165" fontId="0" fillId="34" borderId="20" xfId="0" quotePrefix="1" applyNumberFormat="1" applyFill="1" applyBorder="1" applyAlignment="1">
      <alignment horizontal="right" vertical="top" wrapText="1"/>
    </xf>
    <xf numFmtId="1" fontId="22" fillId="34" borderId="22" xfId="0" applyNumberFormat="1" applyFont="1" applyFill="1" applyBorder="1" applyAlignment="1">
      <alignment horizontal="center" vertical="top" wrapText="1"/>
    </xf>
    <xf numFmtId="165" fontId="22" fillId="34" borderId="27" xfId="0" applyNumberFormat="1" applyFont="1" applyFill="1" applyBorder="1" applyAlignment="1">
      <alignment horizontal="left" vertical="top" wrapText="1"/>
    </xf>
    <xf numFmtId="165" fontId="22" fillId="34" borderId="22" xfId="0" applyNumberFormat="1" applyFont="1" applyFill="1" applyBorder="1" applyAlignment="1">
      <alignment horizontal="center" vertical="top" wrapText="1"/>
    </xf>
    <xf numFmtId="4" fontId="0" fillId="34" borderId="22" xfId="0" applyNumberFormat="1" applyFill="1" applyBorder="1" applyAlignment="1">
      <alignment vertical="top" wrapText="1"/>
    </xf>
    <xf numFmtId="165" fontId="22" fillId="34" borderId="20" xfId="0" applyNumberFormat="1" applyFont="1" applyFill="1" applyBorder="1" applyAlignment="1">
      <alignment vertical="top" wrapText="1"/>
    </xf>
    <xf numFmtId="1" fontId="22" fillId="0" borderId="27" xfId="0" applyNumberFormat="1" applyFont="1" applyBorder="1" applyAlignment="1">
      <alignment horizontal="center" vertical="center" wrapText="1"/>
    </xf>
    <xf numFmtId="165" fontId="20" fillId="34" borderId="22" xfId="0" applyNumberFormat="1" applyFont="1" applyFill="1" applyBorder="1" applyAlignment="1">
      <alignment vertical="top" wrapText="1"/>
    </xf>
    <xf numFmtId="44" fontId="20" fillId="34" borderId="20" xfId="0" applyNumberFormat="1" applyFont="1" applyFill="1" applyBorder="1"/>
    <xf numFmtId="44" fontId="20" fillId="34" borderId="31" xfId="0" applyNumberFormat="1" applyFont="1" applyFill="1" applyBorder="1"/>
    <xf numFmtId="44" fontId="23" fillId="34" borderId="22" xfId="43" applyNumberFormat="1" applyFont="1" applyFill="1" applyBorder="1" applyAlignment="1"/>
    <xf numFmtId="0" fontId="18" fillId="34" borderId="19" xfId="0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right" wrapText="1"/>
    </xf>
    <xf numFmtId="164" fontId="0" fillId="0" borderId="10" xfId="0" applyNumberFormat="1" applyFill="1" applyBorder="1" applyAlignment="1">
      <alignment horizontal="right" vertical="top" wrapText="1"/>
    </xf>
    <xf numFmtId="2" fontId="0" fillId="0" borderId="0" xfId="0" applyNumberFormat="1" applyFill="1"/>
    <xf numFmtId="167" fontId="0" fillId="0" borderId="10" xfId="0" applyNumberFormat="1" applyFill="1" applyBorder="1" applyAlignment="1">
      <alignment horizontal="right" vertical="top" wrapText="1"/>
    </xf>
    <xf numFmtId="4" fontId="0" fillId="0" borderId="0" xfId="0" applyNumberFormat="1" applyFill="1"/>
    <xf numFmtId="0" fontId="0" fillId="0" borderId="0" xfId="0" applyFill="1" applyBorder="1" applyAlignment="1">
      <alignment horizontal="right" vertical="top" wrapText="1"/>
    </xf>
    <xf numFmtId="168" fontId="21" fillId="34" borderId="18" xfId="0" applyNumberFormat="1" applyFont="1" applyFill="1" applyBorder="1" applyAlignment="1">
      <alignment horizontal="right" vertical="top" wrapText="1"/>
    </xf>
    <xf numFmtId="168" fontId="0" fillId="34" borderId="18" xfId="0" applyNumberFormat="1" applyFill="1" applyBorder="1" applyAlignment="1">
      <alignment horizontal="right" vertical="top" wrapText="1"/>
    </xf>
    <xf numFmtId="1" fontId="20" fillId="0" borderId="22" xfId="0" applyNumberFormat="1" applyFont="1" applyBorder="1" applyAlignment="1">
      <alignment horizontal="center" vertical="center" wrapText="1"/>
    </xf>
    <xf numFmtId="44" fontId="20" fillId="34" borderId="22" xfId="0" applyNumberFormat="1" applyFont="1" applyFill="1" applyBorder="1" applyAlignment="1">
      <alignment vertical="top" wrapText="1"/>
    </xf>
    <xf numFmtId="49" fontId="20" fillId="34" borderId="18" xfId="0" applyNumberFormat="1" applyFont="1" applyFill="1" applyBorder="1" applyAlignment="1">
      <alignment horizontal="center" vertical="top" wrapText="1"/>
    </xf>
    <xf numFmtId="168" fontId="22" fillId="34" borderId="22" xfId="0" applyNumberFormat="1" applyFont="1" applyFill="1" applyBorder="1" applyAlignment="1">
      <alignment horizontal="center" vertical="top" wrapText="1"/>
    </xf>
    <xf numFmtId="44" fontId="22" fillId="34" borderId="22" xfId="0" applyNumberFormat="1" applyFont="1" applyFill="1" applyBorder="1" applyAlignment="1">
      <alignment vertical="top" wrapText="1"/>
    </xf>
    <xf numFmtId="44" fontId="0" fillId="34" borderId="20" xfId="0" quotePrefix="1" applyNumberFormat="1" applyFill="1" applyBorder="1" applyAlignment="1">
      <alignment horizontal="right" vertical="top" wrapText="1"/>
    </xf>
    <xf numFmtId="166" fontId="23" fillId="34" borderId="22" xfId="43" applyFont="1" applyFill="1" applyBorder="1" applyAlignment="1"/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wrapText="1"/>
    </xf>
    <xf numFmtId="169" fontId="0" fillId="0" borderId="10" xfId="0" applyNumberFormat="1" applyFill="1" applyBorder="1" applyAlignment="1">
      <alignment horizontal="right" wrapText="1"/>
    </xf>
    <xf numFmtId="1" fontId="19" fillId="0" borderId="0" xfId="0" applyNumberFormat="1" applyFont="1" applyAlignment="1">
      <alignment horizontal="center" vertical="center" wrapText="1"/>
    </xf>
    <xf numFmtId="0" fontId="19" fillId="34" borderId="19" xfId="0" applyFont="1" applyFill="1" applyBorder="1" applyAlignment="1">
      <alignment horizontal="center" vertical="center" wrapText="1"/>
    </xf>
    <xf numFmtId="2" fontId="18" fillId="34" borderId="19" xfId="0" applyNumberFormat="1" applyFont="1" applyFill="1" applyBorder="1" applyAlignment="1">
      <alignment horizontal="center" vertical="center" wrapText="1"/>
    </xf>
    <xf numFmtId="165" fontId="18" fillId="34" borderId="19" xfId="0" applyNumberFormat="1" applyFont="1" applyFill="1" applyBorder="1" applyAlignment="1">
      <alignment vertical="center" wrapText="1"/>
    </xf>
    <xf numFmtId="0" fontId="19" fillId="34" borderId="30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left" vertical="top"/>
    </xf>
    <xf numFmtId="2" fontId="20" fillId="34" borderId="22" xfId="0" applyNumberFormat="1" applyFont="1" applyFill="1" applyBorder="1" applyAlignment="1">
      <alignment horizontal="center"/>
    </xf>
    <xf numFmtId="2" fontId="0" fillId="34" borderId="18" xfId="0" applyNumberFormat="1" applyFill="1" applyBorder="1" applyAlignment="1">
      <alignment horizontal="center" vertical="top" wrapText="1"/>
    </xf>
    <xf numFmtId="2" fontId="20" fillId="34" borderId="0" xfId="0" applyNumberFormat="1" applyFont="1" applyFill="1" applyAlignment="1">
      <alignment horizontal="center"/>
    </xf>
    <xf numFmtId="2" fontId="20" fillId="34" borderId="22" xfId="0" applyNumberFormat="1" applyFont="1" applyFill="1" applyBorder="1" applyAlignment="1">
      <alignment horizontal="center" vertical="top" wrapText="1"/>
    </xf>
    <xf numFmtId="2" fontId="0" fillId="34" borderId="22" xfId="0" applyNumberFormat="1" applyFill="1" applyBorder="1" applyAlignment="1">
      <alignment horizontal="center" vertical="top" wrapText="1"/>
    </xf>
    <xf numFmtId="1" fontId="20" fillId="34" borderId="22" xfId="0" applyNumberFormat="1" applyFont="1" applyFill="1" applyBorder="1" applyAlignment="1">
      <alignment horizontal="center" vertical="center" wrapText="1"/>
    </xf>
    <xf numFmtId="165" fontId="20" fillId="34" borderId="20" xfId="0" applyNumberFormat="1" applyFont="1" applyFill="1" applyBorder="1" applyAlignment="1">
      <alignment vertical="top" wrapText="1"/>
    </xf>
    <xf numFmtId="2" fontId="22" fillId="34" borderId="22" xfId="0" applyNumberFormat="1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6" fillId="0" borderId="11" xfId="0" applyFont="1" applyFill="1" applyBorder="1" applyAlignment="1">
      <alignment wrapText="1"/>
    </xf>
    <xf numFmtId="0" fontId="16" fillId="0" borderId="12" xfId="0" applyFont="1" applyFill="1" applyBorder="1" applyAlignment="1">
      <alignment wrapText="1"/>
    </xf>
    <xf numFmtId="0" fontId="16" fillId="0" borderId="13" xfId="0" applyFont="1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5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16" fillId="0" borderId="11" xfId="0" applyFont="1" applyFill="1" applyBorder="1" applyAlignment="1">
      <alignment horizontal="right" wrapText="1"/>
    </xf>
    <xf numFmtId="0" fontId="16" fillId="0" borderId="12" xfId="0" applyFont="1" applyFill="1" applyBorder="1" applyAlignment="1">
      <alignment horizontal="right" wrapText="1"/>
    </xf>
    <xf numFmtId="0" fontId="16" fillId="0" borderId="13" xfId="0" applyFont="1" applyFill="1" applyBorder="1" applyAlignment="1">
      <alignment horizontal="right" wrapText="1"/>
    </xf>
    <xf numFmtId="0" fontId="0" fillId="0" borderId="14" xfId="0" applyFill="1" applyBorder="1" applyAlignment="1">
      <alignment wrapText="1"/>
    </xf>
    <xf numFmtId="0" fontId="16" fillId="0" borderId="0" xfId="0" applyFont="1" applyFill="1" applyAlignment="1">
      <alignment wrapText="1"/>
    </xf>
    <xf numFmtId="0" fontId="0" fillId="33" borderId="0" xfId="0" applyFill="1" applyAlignment="1">
      <alignment wrapText="1"/>
    </xf>
    <xf numFmtId="0" fontId="16" fillId="0" borderId="14" xfId="0" applyFont="1" applyFill="1" applyBorder="1" applyAlignment="1">
      <alignment wrapText="1"/>
    </xf>
    <xf numFmtId="0" fontId="20" fillId="34" borderId="21" xfId="0" applyFont="1" applyFill="1" applyBorder="1" applyAlignment="1">
      <alignment horizontal="right"/>
    </xf>
    <xf numFmtId="0" fontId="20" fillId="34" borderId="0" xfId="0" applyFont="1" applyFill="1" applyAlignment="1">
      <alignment horizontal="right"/>
    </xf>
    <xf numFmtId="0" fontId="20" fillId="34" borderId="26" xfId="0" applyFont="1" applyFill="1" applyBorder="1" applyAlignment="1">
      <alignment horizontal="right"/>
    </xf>
    <xf numFmtId="0" fontId="19" fillId="34" borderId="27" xfId="0" applyFont="1" applyFill="1" applyBorder="1" applyAlignment="1">
      <alignment horizontal="right"/>
    </xf>
    <xf numFmtId="0" fontId="19" fillId="34" borderId="28" xfId="0" applyFont="1" applyFill="1" applyBorder="1" applyAlignment="1">
      <alignment horizontal="right"/>
    </xf>
    <xf numFmtId="0" fontId="19" fillId="34" borderId="27" xfId="0" applyFont="1" applyFill="1" applyBorder="1" applyAlignment="1">
      <alignment horizontal="center"/>
    </xf>
    <xf numFmtId="0" fontId="19" fillId="34" borderId="28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0" fontId="20" fillId="34" borderId="27" xfId="0" applyFont="1" applyFill="1" applyBorder="1" applyAlignment="1">
      <alignment horizontal="right"/>
    </xf>
    <xf numFmtId="0" fontId="20" fillId="34" borderId="28" xfId="0" applyFont="1" applyFill="1" applyBorder="1" applyAlignment="1">
      <alignment horizontal="right"/>
    </xf>
    <xf numFmtId="0" fontId="20" fillId="34" borderId="29" xfId="0" applyFont="1" applyFill="1" applyBorder="1" applyAlignment="1">
      <alignment horizontal="right"/>
    </xf>
    <xf numFmtId="1" fontId="20" fillId="34" borderId="28" xfId="0" applyNumberFormat="1" applyFont="1" applyFill="1" applyBorder="1" applyAlignment="1">
      <alignment horizontal="center"/>
    </xf>
    <xf numFmtId="0" fontId="20" fillId="34" borderId="18" xfId="0" applyFont="1" applyFill="1" applyBorder="1" applyAlignment="1">
      <alignment horizontal="right"/>
    </xf>
    <xf numFmtId="0" fontId="20" fillId="34" borderId="19" xfId="0" applyFont="1" applyFill="1" applyBorder="1" applyAlignment="1">
      <alignment horizontal="right"/>
    </xf>
    <xf numFmtId="0" fontId="20" fillId="34" borderId="30" xfId="0" applyFont="1" applyFill="1" applyBorder="1" applyAlignment="1">
      <alignment horizontal="right"/>
    </xf>
    <xf numFmtId="0" fontId="18" fillId="34" borderId="18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1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center" vertical="center" wrapText="1"/>
    </xf>
    <xf numFmtId="0" fontId="18" fillId="34" borderId="23" xfId="0" applyFont="1" applyFill="1" applyBorder="1" applyAlignment="1">
      <alignment horizontal="center" vertical="center" wrapText="1"/>
    </xf>
    <xf numFmtId="0" fontId="18" fillId="34" borderId="24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horizontal="left" vertical="top" wrapText="1"/>
    </xf>
    <xf numFmtId="0" fontId="20" fillId="34" borderId="26" xfId="0" applyFont="1" applyFill="1" applyBorder="1" applyAlignment="1">
      <alignment horizontal="left" vertical="top" wrapText="1"/>
    </xf>
    <xf numFmtId="0" fontId="20" fillId="34" borderId="0" xfId="0" applyFont="1" applyFill="1" applyAlignment="1">
      <alignment horizontal="left" vertical="top"/>
    </xf>
    <xf numFmtId="0" fontId="20" fillId="34" borderId="26" xfId="0" applyFont="1" applyFill="1" applyBorder="1" applyAlignment="1">
      <alignment horizontal="left" vertical="top"/>
    </xf>
    <xf numFmtId="165" fontId="20" fillId="34" borderId="27" xfId="0" applyNumberFormat="1" applyFont="1" applyFill="1" applyBorder="1" applyAlignment="1">
      <alignment horizontal="left" vertical="top" wrapText="1"/>
    </xf>
    <xf numFmtId="165" fontId="20" fillId="34" borderId="28" xfId="0" applyNumberFormat="1" applyFont="1" applyFill="1" applyBorder="1" applyAlignment="1">
      <alignment horizontal="left" vertical="top" wrapText="1"/>
    </xf>
    <xf numFmtId="165" fontId="20" fillId="34" borderId="29" xfId="0" applyNumberFormat="1" applyFont="1" applyFill="1" applyBorder="1" applyAlignment="1">
      <alignment horizontal="left" vertical="top" wrapText="1"/>
    </xf>
    <xf numFmtId="165" fontId="22" fillId="34" borderId="27" xfId="0" applyNumberFormat="1" applyFont="1" applyFill="1" applyBorder="1" applyAlignment="1">
      <alignment horizontal="left" vertical="top" wrapText="1"/>
    </xf>
    <xf numFmtId="165" fontId="22" fillId="34" borderId="28" xfId="0" applyNumberFormat="1" applyFont="1" applyFill="1" applyBorder="1" applyAlignment="1">
      <alignment horizontal="left" vertical="top" wrapText="1"/>
    </xf>
    <xf numFmtId="165" fontId="22" fillId="34" borderId="29" xfId="0" applyNumberFormat="1" applyFont="1" applyFill="1" applyBorder="1" applyAlignment="1">
      <alignment horizontal="left" vertical="top" wrapText="1"/>
    </xf>
    <xf numFmtId="0" fontId="20" fillId="34" borderId="22" xfId="0" applyFont="1" applyFill="1" applyBorder="1" applyAlignment="1">
      <alignment horizontal="center"/>
    </xf>
    <xf numFmtId="49" fontId="0" fillId="34" borderId="27" xfId="0" applyNumberFormat="1" applyFill="1" applyBorder="1" applyAlignment="1">
      <alignment horizontal="left" vertical="top" wrapText="1"/>
    </xf>
    <xf numFmtId="49" fontId="0" fillId="34" borderId="28" xfId="0" applyNumberFormat="1" applyFill="1" applyBorder="1" applyAlignment="1">
      <alignment horizontal="left" vertical="top" wrapText="1"/>
    </xf>
    <xf numFmtId="49" fontId="0" fillId="34" borderId="29" xfId="0" applyNumberFormat="1" applyFill="1" applyBorder="1" applyAlignment="1">
      <alignment horizontal="left" vertical="top" wrapText="1"/>
    </xf>
    <xf numFmtId="0" fontId="19" fillId="34" borderId="18" xfId="0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horizontal="center" vertical="center" wrapText="1"/>
    </xf>
    <xf numFmtId="0" fontId="19" fillId="34" borderId="3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center" vertical="center" wrapText="1"/>
    </xf>
    <xf numFmtId="0" fontId="19" fillId="34" borderId="24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vertical="center" wrapText="1"/>
    </xf>
    <xf numFmtId="0" fontId="18" fillId="34" borderId="2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3" xr:uid="{1AD94A36-D018-49E9-BF6C-05F5556E9266}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3" xfId="42" xr:uid="{1D6EECA1-B0C6-4F3E-BAFC-B583BE6748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855306</xdr:colOff>
      <xdr:row>1</xdr:row>
      <xdr:rowOff>19438</xdr:rowOff>
    </xdr:from>
    <xdr:to>
      <xdr:col>8</xdr:col>
      <xdr:colOff>582257</xdr:colOff>
      <xdr:row>4</xdr:row>
      <xdr:rowOff>112194</xdr:rowOff>
    </xdr:to>
    <xdr:pic>
      <xdr:nvPicPr>
        <xdr:cNvPr id="3" name="Imagem 2" descr="C:\Users\Paulo\Desktop\LOGO.jpg">
          <a:extLst>
            <a:ext uri="{FF2B5EF4-FFF2-40B4-BE49-F238E27FC236}">
              <a16:creationId xmlns:a16="http://schemas.microsoft.com/office/drawing/2014/main" id="{5085C2FB-6DDC-497E-9254-0441D8BD9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222602" y="21382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369336</xdr:colOff>
      <xdr:row>34</xdr:row>
      <xdr:rowOff>145792</xdr:rowOff>
    </xdr:from>
    <xdr:to>
      <xdr:col>6</xdr:col>
      <xdr:colOff>883557</xdr:colOff>
      <xdr:row>38</xdr:row>
      <xdr:rowOff>44160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07734A3C-80CD-41E6-9685-A20046D26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6686938" y="6939644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320740</xdr:colOff>
      <xdr:row>60</xdr:row>
      <xdr:rowOff>184669</xdr:rowOff>
    </xdr:from>
    <xdr:to>
      <xdr:col>6</xdr:col>
      <xdr:colOff>834961</xdr:colOff>
      <xdr:row>64</xdr:row>
      <xdr:rowOff>83037</xdr:rowOff>
    </xdr:to>
    <xdr:pic>
      <xdr:nvPicPr>
        <xdr:cNvPr id="5" name="Imagem 4" descr="C:\Users\Paulo\Desktop\LOGO.jpg">
          <a:extLst>
            <a:ext uri="{FF2B5EF4-FFF2-40B4-BE49-F238E27FC236}">
              <a16:creationId xmlns:a16="http://schemas.microsoft.com/office/drawing/2014/main" id="{BCAC9068-FFB6-45C3-824F-0CE092624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6638342" y="1240193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165230</xdr:colOff>
      <xdr:row>86</xdr:row>
      <xdr:rowOff>145790</xdr:rowOff>
    </xdr:from>
    <xdr:to>
      <xdr:col>6</xdr:col>
      <xdr:colOff>679451</xdr:colOff>
      <xdr:row>90</xdr:row>
      <xdr:rowOff>44158</xdr:rowOff>
    </xdr:to>
    <xdr:pic>
      <xdr:nvPicPr>
        <xdr:cNvPr id="6" name="Imagem 5" descr="C:\Users\Paulo\Desktop\LOGO.jpg">
          <a:extLst>
            <a:ext uri="{FF2B5EF4-FFF2-40B4-BE49-F238E27FC236}">
              <a16:creationId xmlns:a16="http://schemas.microsoft.com/office/drawing/2014/main" id="{AFEAE6C0-78D3-4AFE-9C9F-D2E3BE160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6482832" y="1778647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242984</xdr:colOff>
      <xdr:row>118</xdr:row>
      <xdr:rowOff>155510</xdr:rowOff>
    </xdr:from>
    <xdr:to>
      <xdr:col>9</xdr:col>
      <xdr:colOff>611415</xdr:colOff>
      <xdr:row>122</xdr:row>
      <xdr:rowOff>53878</xdr:rowOff>
    </xdr:to>
    <xdr:pic>
      <xdr:nvPicPr>
        <xdr:cNvPr id="7" name="Imagem 6" descr="C:\Users\Paulo\Desktop\LOGO.jpg">
          <a:extLst>
            <a:ext uri="{FF2B5EF4-FFF2-40B4-BE49-F238E27FC236}">
              <a16:creationId xmlns:a16="http://schemas.microsoft.com/office/drawing/2014/main" id="{78BDB828-48FF-4254-B722-A4E18D2B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34923" y="2493994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281862</xdr:colOff>
      <xdr:row>226</xdr:row>
      <xdr:rowOff>136071</xdr:rowOff>
    </xdr:from>
    <xdr:to>
      <xdr:col>9</xdr:col>
      <xdr:colOff>650293</xdr:colOff>
      <xdr:row>230</xdr:row>
      <xdr:rowOff>34439</xdr:rowOff>
    </xdr:to>
    <xdr:pic>
      <xdr:nvPicPr>
        <xdr:cNvPr id="8" name="Imagem 7" descr="C:\Users\Paulo\Desktop\LOGO.jpg">
          <a:extLst>
            <a:ext uri="{FF2B5EF4-FFF2-40B4-BE49-F238E27FC236}">
              <a16:creationId xmlns:a16="http://schemas.microsoft.com/office/drawing/2014/main" id="{7C2C89FF-93C9-47D7-93A2-0F4BC802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73801" y="5700420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174949</xdr:colOff>
      <xdr:row>290</xdr:row>
      <xdr:rowOff>19439</xdr:rowOff>
    </xdr:from>
    <xdr:to>
      <xdr:col>9</xdr:col>
      <xdr:colOff>543380</xdr:colOff>
      <xdr:row>293</xdr:row>
      <xdr:rowOff>112194</xdr:rowOff>
    </xdr:to>
    <xdr:pic>
      <xdr:nvPicPr>
        <xdr:cNvPr id="9" name="Imagem 8" descr="C:\Users\Paulo\Desktop\LOGO.jpg">
          <a:extLst>
            <a:ext uri="{FF2B5EF4-FFF2-40B4-BE49-F238E27FC236}">
              <a16:creationId xmlns:a16="http://schemas.microsoft.com/office/drawing/2014/main" id="{DBD62F19-0C40-4A80-B471-074A1D5EB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66888" y="74499107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223546</xdr:colOff>
      <xdr:row>320</xdr:row>
      <xdr:rowOff>77755</xdr:rowOff>
    </xdr:from>
    <xdr:to>
      <xdr:col>9</xdr:col>
      <xdr:colOff>591977</xdr:colOff>
      <xdr:row>323</xdr:row>
      <xdr:rowOff>170510</xdr:rowOff>
    </xdr:to>
    <xdr:pic>
      <xdr:nvPicPr>
        <xdr:cNvPr id="10" name="Imagem 9" descr="C:\Users\Paulo\Desktop\LOGO.jpg">
          <a:extLst>
            <a:ext uri="{FF2B5EF4-FFF2-40B4-BE49-F238E27FC236}">
              <a16:creationId xmlns:a16="http://schemas.microsoft.com/office/drawing/2014/main" id="{97EBDB80-A2B5-41B8-9043-C535E1881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15485" y="81322117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291582</xdr:colOff>
      <xdr:row>352</xdr:row>
      <xdr:rowOff>87475</xdr:rowOff>
    </xdr:from>
    <xdr:to>
      <xdr:col>9</xdr:col>
      <xdr:colOff>660013</xdr:colOff>
      <xdr:row>355</xdr:row>
      <xdr:rowOff>180230</xdr:rowOff>
    </xdr:to>
    <xdr:pic>
      <xdr:nvPicPr>
        <xdr:cNvPr id="11" name="Imagem 10" descr="C:\Users\Paulo\Desktop\LOGO.jpg">
          <a:extLst>
            <a:ext uri="{FF2B5EF4-FFF2-40B4-BE49-F238E27FC236}">
              <a16:creationId xmlns:a16="http://schemas.microsoft.com/office/drawing/2014/main" id="{F99B699A-2FF1-4BFD-A381-BC651D377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83521" y="88475587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252704</xdr:colOff>
      <xdr:row>389</xdr:row>
      <xdr:rowOff>48596</xdr:rowOff>
    </xdr:from>
    <xdr:to>
      <xdr:col>9</xdr:col>
      <xdr:colOff>621135</xdr:colOff>
      <xdr:row>392</xdr:row>
      <xdr:rowOff>141352</xdr:rowOff>
    </xdr:to>
    <xdr:pic>
      <xdr:nvPicPr>
        <xdr:cNvPr id="12" name="Imagem 11" descr="C:\Users\Paulo\Desktop\LOGO.jpg">
          <a:extLst>
            <a:ext uri="{FF2B5EF4-FFF2-40B4-BE49-F238E27FC236}">
              <a16:creationId xmlns:a16="http://schemas.microsoft.com/office/drawing/2014/main" id="{FC918476-DD72-4425-BEFA-53656E88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44643" y="95998392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242984</xdr:colOff>
      <xdr:row>421</xdr:row>
      <xdr:rowOff>19439</xdr:rowOff>
    </xdr:from>
    <xdr:to>
      <xdr:col>9</xdr:col>
      <xdr:colOff>611415</xdr:colOff>
      <xdr:row>424</xdr:row>
      <xdr:rowOff>112195</xdr:rowOff>
    </xdr:to>
    <xdr:pic>
      <xdr:nvPicPr>
        <xdr:cNvPr id="13" name="Imagem 12" descr="C:\Users\Paulo\Desktop\LOGO.jpg">
          <a:extLst>
            <a:ext uri="{FF2B5EF4-FFF2-40B4-BE49-F238E27FC236}">
              <a16:creationId xmlns:a16="http://schemas.microsoft.com/office/drawing/2014/main" id="{6BFE3C49-464B-4F8C-9524-3502FA77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34923" y="102558980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126352</xdr:colOff>
      <xdr:row>454</xdr:row>
      <xdr:rowOff>97193</xdr:rowOff>
    </xdr:from>
    <xdr:to>
      <xdr:col>6</xdr:col>
      <xdr:colOff>640573</xdr:colOff>
      <xdr:row>457</xdr:row>
      <xdr:rowOff>189949</xdr:rowOff>
    </xdr:to>
    <xdr:pic>
      <xdr:nvPicPr>
        <xdr:cNvPr id="14" name="Imagem 13" descr="C:\Users\Paulo\Desktop\LOGO.jpg">
          <a:extLst>
            <a:ext uri="{FF2B5EF4-FFF2-40B4-BE49-F238E27FC236}">
              <a16:creationId xmlns:a16="http://schemas.microsoft.com/office/drawing/2014/main" id="{BBB3D71F-C285-45AB-AEE8-089E42D5D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6443954" y="109974872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97194</xdr:colOff>
      <xdr:row>494</xdr:row>
      <xdr:rowOff>97193</xdr:rowOff>
    </xdr:from>
    <xdr:to>
      <xdr:col>6</xdr:col>
      <xdr:colOff>611415</xdr:colOff>
      <xdr:row>497</xdr:row>
      <xdr:rowOff>189949</xdr:rowOff>
    </xdr:to>
    <xdr:pic>
      <xdr:nvPicPr>
        <xdr:cNvPr id="15" name="Imagem 14" descr="C:\Users\Paulo\Desktop\LOGO.jpg">
          <a:extLst>
            <a:ext uri="{FF2B5EF4-FFF2-40B4-BE49-F238E27FC236}">
              <a16:creationId xmlns:a16="http://schemas.microsoft.com/office/drawing/2014/main" id="{C322D12A-8020-4165-B1B0-AF1575EE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6414796" y="118673724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359617</xdr:colOff>
      <xdr:row>535</xdr:row>
      <xdr:rowOff>106913</xdr:rowOff>
    </xdr:from>
    <xdr:to>
      <xdr:col>9</xdr:col>
      <xdr:colOff>728048</xdr:colOff>
      <xdr:row>539</xdr:row>
      <xdr:rowOff>5281</xdr:rowOff>
    </xdr:to>
    <xdr:pic>
      <xdr:nvPicPr>
        <xdr:cNvPr id="16" name="Imagem 15" descr="C:\Users\Paulo\Desktop\LOGO.jpg">
          <a:extLst>
            <a:ext uri="{FF2B5EF4-FFF2-40B4-BE49-F238E27FC236}">
              <a16:creationId xmlns:a16="http://schemas.microsoft.com/office/drawing/2014/main" id="{6D81EC3D-4521-4542-8CF3-13BC875C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51556" y="128140408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106913</xdr:colOff>
      <xdr:row>568</xdr:row>
      <xdr:rowOff>38877</xdr:rowOff>
    </xdr:from>
    <xdr:to>
      <xdr:col>9</xdr:col>
      <xdr:colOff>475344</xdr:colOff>
      <xdr:row>571</xdr:row>
      <xdr:rowOff>131633</xdr:rowOff>
    </xdr:to>
    <xdr:pic>
      <xdr:nvPicPr>
        <xdr:cNvPr id="17" name="Imagem 16" descr="C:\Users\Paulo\Desktop\LOGO.jpg">
          <a:extLst>
            <a:ext uri="{FF2B5EF4-FFF2-40B4-BE49-F238E27FC236}">
              <a16:creationId xmlns:a16="http://schemas.microsoft.com/office/drawing/2014/main" id="{7EEF5E5C-9A9C-43BF-BBFC-82919A7F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698852" y="135041173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320740</xdr:colOff>
      <xdr:row>602</xdr:row>
      <xdr:rowOff>97194</xdr:rowOff>
    </xdr:from>
    <xdr:to>
      <xdr:col>9</xdr:col>
      <xdr:colOff>689171</xdr:colOff>
      <xdr:row>605</xdr:row>
      <xdr:rowOff>189950</xdr:rowOff>
    </xdr:to>
    <xdr:pic>
      <xdr:nvPicPr>
        <xdr:cNvPr id="18" name="Imagem 17" descr="C:\Users\Paulo\Desktop\LOGO.jpg">
          <a:extLst>
            <a:ext uri="{FF2B5EF4-FFF2-40B4-BE49-F238E27FC236}">
              <a16:creationId xmlns:a16="http://schemas.microsoft.com/office/drawing/2014/main" id="{95A94201-38F4-4347-8BFE-943771C2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12679" y="143001352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320739</xdr:colOff>
      <xdr:row>633</xdr:row>
      <xdr:rowOff>116632</xdr:rowOff>
    </xdr:from>
    <xdr:to>
      <xdr:col>9</xdr:col>
      <xdr:colOff>689170</xdr:colOff>
      <xdr:row>637</xdr:row>
      <xdr:rowOff>15000</xdr:rowOff>
    </xdr:to>
    <xdr:pic>
      <xdr:nvPicPr>
        <xdr:cNvPr id="19" name="Imagem 18" descr="C:\Users\Paulo\Desktop\LOGO.jpg">
          <a:extLst>
            <a:ext uri="{FF2B5EF4-FFF2-40B4-BE49-F238E27FC236}">
              <a16:creationId xmlns:a16="http://schemas.microsoft.com/office/drawing/2014/main" id="{8E0DAE51-C3FC-4AB9-93BC-26D1E828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12678" y="149785484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213826</xdr:colOff>
      <xdr:row>664</xdr:row>
      <xdr:rowOff>145790</xdr:rowOff>
    </xdr:from>
    <xdr:to>
      <xdr:col>9</xdr:col>
      <xdr:colOff>582257</xdr:colOff>
      <xdr:row>668</xdr:row>
      <xdr:rowOff>44158</xdr:rowOff>
    </xdr:to>
    <xdr:pic>
      <xdr:nvPicPr>
        <xdr:cNvPr id="20" name="Imagem 19" descr="C:\Users\Paulo\Desktop\LOGO.jpg">
          <a:extLst>
            <a:ext uri="{FF2B5EF4-FFF2-40B4-BE49-F238E27FC236}">
              <a16:creationId xmlns:a16="http://schemas.microsoft.com/office/drawing/2014/main" id="{9287D6FE-5C7F-4116-B070-F8B6678FF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05765" y="156394668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340178</xdr:colOff>
      <xdr:row>695</xdr:row>
      <xdr:rowOff>165229</xdr:rowOff>
    </xdr:from>
    <xdr:to>
      <xdr:col>9</xdr:col>
      <xdr:colOff>708609</xdr:colOff>
      <xdr:row>699</xdr:row>
      <xdr:rowOff>63597</xdr:rowOff>
    </xdr:to>
    <xdr:pic>
      <xdr:nvPicPr>
        <xdr:cNvPr id="21" name="Imagem 20" descr="C:\Users\Paulo\Desktop\LOGO.jpg">
          <a:extLst>
            <a:ext uri="{FF2B5EF4-FFF2-40B4-BE49-F238E27FC236}">
              <a16:creationId xmlns:a16="http://schemas.microsoft.com/office/drawing/2014/main" id="{936FF0A1-17BC-40EB-9DA6-7DD50AFA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32117" y="163188520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174949</xdr:colOff>
      <xdr:row>721</xdr:row>
      <xdr:rowOff>38878</xdr:rowOff>
    </xdr:from>
    <xdr:to>
      <xdr:col>9</xdr:col>
      <xdr:colOff>543380</xdr:colOff>
      <xdr:row>724</xdr:row>
      <xdr:rowOff>131633</xdr:rowOff>
    </xdr:to>
    <xdr:pic>
      <xdr:nvPicPr>
        <xdr:cNvPr id="22" name="Imagem 21" descr="C:\Users\Paulo\Desktop\LOGO.jpg">
          <a:extLst>
            <a:ext uri="{FF2B5EF4-FFF2-40B4-BE49-F238E27FC236}">
              <a16:creationId xmlns:a16="http://schemas.microsoft.com/office/drawing/2014/main" id="{649D24C9-8EB2-4257-AD33-DDF75C5A6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66888" y="168864643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320739</xdr:colOff>
      <xdr:row>745</xdr:row>
      <xdr:rowOff>136072</xdr:rowOff>
    </xdr:from>
    <xdr:to>
      <xdr:col>9</xdr:col>
      <xdr:colOff>689170</xdr:colOff>
      <xdr:row>749</xdr:row>
      <xdr:rowOff>34440</xdr:rowOff>
    </xdr:to>
    <xdr:pic>
      <xdr:nvPicPr>
        <xdr:cNvPr id="23" name="Imagem 22" descr="C:\Users\Paulo\Desktop\LOGO.jpg">
          <a:extLst>
            <a:ext uri="{FF2B5EF4-FFF2-40B4-BE49-F238E27FC236}">
              <a16:creationId xmlns:a16="http://schemas.microsoft.com/office/drawing/2014/main" id="{BD4F14C5-33D0-4F68-85DB-4F8A7236F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12678" y="17437553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349898</xdr:colOff>
      <xdr:row>776</xdr:row>
      <xdr:rowOff>126352</xdr:rowOff>
    </xdr:from>
    <xdr:to>
      <xdr:col>9</xdr:col>
      <xdr:colOff>718329</xdr:colOff>
      <xdr:row>780</xdr:row>
      <xdr:rowOff>24720</xdr:rowOff>
    </xdr:to>
    <xdr:pic>
      <xdr:nvPicPr>
        <xdr:cNvPr id="24" name="Imagem 23" descr="C:\Users\Paulo\Desktop\LOGO.jpg">
          <a:extLst>
            <a:ext uri="{FF2B5EF4-FFF2-40B4-BE49-F238E27FC236}">
              <a16:creationId xmlns:a16="http://schemas.microsoft.com/office/drawing/2014/main" id="{2AA33F24-6A7E-48AB-8F9E-F785D110B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41837" y="180761173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252704</xdr:colOff>
      <xdr:row>808</xdr:row>
      <xdr:rowOff>97194</xdr:rowOff>
    </xdr:from>
    <xdr:to>
      <xdr:col>9</xdr:col>
      <xdr:colOff>621135</xdr:colOff>
      <xdr:row>811</xdr:row>
      <xdr:rowOff>189950</xdr:rowOff>
    </xdr:to>
    <xdr:pic>
      <xdr:nvPicPr>
        <xdr:cNvPr id="25" name="Imagem 24" descr="C:\Users\Paulo\Desktop\LOGO.jpg">
          <a:extLst>
            <a:ext uri="{FF2B5EF4-FFF2-40B4-BE49-F238E27FC236}">
              <a16:creationId xmlns:a16="http://schemas.microsoft.com/office/drawing/2014/main" id="{0CA77C7D-4C7B-4398-BE14-E2C0B88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44643" y="18750642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369336</xdr:colOff>
      <xdr:row>841</xdr:row>
      <xdr:rowOff>58317</xdr:rowOff>
    </xdr:from>
    <xdr:to>
      <xdr:col>9</xdr:col>
      <xdr:colOff>737767</xdr:colOff>
      <xdr:row>844</xdr:row>
      <xdr:rowOff>151072</xdr:rowOff>
    </xdr:to>
    <xdr:pic>
      <xdr:nvPicPr>
        <xdr:cNvPr id="26" name="Imagem 25" descr="C:\Users\Paulo\Desktop\LOGO.jpg">
          <a:extLst>
            <a:ext uri="{FF2B5EF4-FFF2-40B4-BE49-F238E27FC236}">
              <a16:creationId xmlns:a16="http://schemas.microsoft.com/office/drawing/2014/main" id="{9017D6A0-C577-4653-BC6B-BC210AD58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61275" y="19480568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359617</xdr:colOff>
      <xdr:row>873</xdr:row>
      <xdr:rowOff>106914</xdr:rowOff>
    </xdr:from>
    <xdr:to>
      <xdr:col>9</xdr:col>
      <xdr:colOff>728048</xdr:colOff>
      <xdr:row>877</xdr:row>
      <xdr:rowOff>5282</xdr:rowOff>
    </xdr:to>
    <xdr:pic>
      <xdr:nvPicPr>
        <xdr:cNvPr id="27" name="Imagem 26" descr="C:\Users\Paulo\Desktop\LOGO.jpg">
          <a:extLst>
            <a:ext uri="{FF2B5EF4-FFF2-40B4-BE49-F238E27FC236}">
              <a16:creationId xmlns:a16="http://schemas.microsoft.com/office/drawing/2014/main" id="{610C9BD7-002D-4076-B5D0-EC24238C4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51556" y="20199803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204107</xdr:colOff>
      <xdr:row>905</xdr:row>
      <xdr:rowOff>97194</xdr:rowOff>
    </xdr:from>
    <xdr:to>
      <xdr:col>9</xdr:col>
      <xdr:colOff>572538</xdr:colOff>
      <xdr:row>908</xdr:row>
      <xdr:rowOff>189949</xdr:rowOff>
    </xdr:to>
    <xdr:pic>
      <xdr:nvPicPr>
        <xdr:cNvPr id="28" name="Imagem 27" descr="C:\Users\Paulo\Desktop\LOGO.jpg">
          <a:extLst>
            <a:ext uri="{FF2B5EF4-FFF2-40B4-BE49-F238E27FC236}">
              <a16:creationId xmlns:a16="http://schemas.microsoft.com/office/drawing/2014/main" id="{075328F8-F204-4B70-A1D3-A254151FF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96046" y="20913206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252703</xdr:colOff>
      <xdr:row>938</xdr:row>
      <xdr:rowOff>87474</xdr:rowOff>
    </xdr:from>
    <xdr:to>
      <xdr:col>9</xdr:col>
      <xdr:colOff>621134</xdr:colOff>
      <xdr:row>941</xdr:row>
      <xdr:rowOff>180230</xdr:rowOff>
    </xdr:to>
    <xdr:pic>
      <xdr:nvPicPr>
        <xdr:cNvPr id="29" name="Imagem 28" descr="C:\Users\Paulo\Desktop\LOGO.jpg">
          <a:extLst>
            <a:ext uri="{FF2B5EF4-FFF2-40B4-BE49-F238E27FC236}">
              <a16:creationId xmlns:a16="http://schemas.microsoft.com/office/drawing/2014/main" id="{9332AB9F-D9B1-4C2D-8C7C-E67743236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44642" y="216645153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437372</xdr:colOff>
      <xdr:row>970</xdr:row>
      <xdr:rowOff>77755</xdr:rowOff>
    </xdr:from>
    <xdr:to>
      <xdr:col>10</xdr:col>
      <xdr:colOff>18532</xdr:colOff>
      <xdr:row>973</xdr:row>
      <xdr:rowOff>170511</xdr:rowOff>
    </xdr:to>
    <xdr:pic>
      <xdr:nvPicPr>
        <xdr:cNvPr id="30" name="Imagem 29" descr="C:\Users\Paulo\Desktop\LOGO.jpg">
          <a:extLst>
            <a:ext uri="{FF2B5EF4-FFF2-40B4-BE49-F238E27FC236}">
              <a16:creationId xmlns:a16="http://schemas.microsoft.com/office/drawing/2014/main" id="{AF194ABB-E89E-4EDD-8C30-2D960B499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9029311" y="223779184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301300</xdr:colOff>
      <xdr:row>1001</xdr:row>
      <xdr:rowOff>68037</xdr:rowOff>
    </xdr:from>
    <xdr:to>
      <xdr:col>9</xdr:col>
      <xdr:colOff>669731</xdr:colOff>
      <xdr:row>1004</xdr:row>
      <xdr:rowOff>160792</xdr:rowOff>
    </xdr:to>
    <xdr:pic>
      <xdr:nvPicPr>
        <xdr:cNvPr id="31" name="Imagem 30" descr="C:\Users\Paulo\Desktop\LOGO.jpg">
          <a:extLst>
            <a:ext uri="{FF2B5EF4-FFF2-40B4-BE49-F238E27FC236}">
              <a16:creationId xmlns:a16="http://schemas.microsoft.com/office/drawing/2014/main" id="{2BB51658-1689-4794-949D-7A729E8DF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93239" y="23053415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242985</xdr:colOff>
      <xdr:row>1034</xdr:row>
      <xdr:rowOff>136071</xdr:rowOff>
    </xdr:from>
    <xdr:to>
      <xdr:col>9</xdr:col>
      <xdr:colOff>611416</xdr:colOff>
      <xdr:row>1038</xdr:row>
      <xdr:rowOff>34439</xdr:rowOff>
    </xdr:to>
    <xdr:pic>
      <xdr:nvPicPr>
        <xdr:cNvPr id="32" name="Imagem 31" descr="C:\Users\Paulo\Desktop\LOGO.jpg">
          <a:extLst>
            <a:ext uri="{FF2B5EF4-FFF2-40B4-BE49-F238E27FC236}">
              <a16:creationId xmlns:a16="http://schemas.microsoft.com/office/drawing/2014/main" id="{BCB06D84-8C39-4F1F-971A-EC96B0C3B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34924" y="238125000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223545</xdr:colOff>
      <xdr:row>1065</xdr:row>
      <xdr:rowOff>48597</xdr:rowOff>
    </xdr:from>
    <xdr:to>
      <xdr:col>9</xdr:col>
      <xdr:colOff>591976</xdr:colOff>
      <xdr:row>1068</xdr:row>
      <xdr:rowOff>141353</xdr:rowOff>
    </xdr:to>
    <xdr:pic>
      <xdr:nvPicPr>
        <xdr:cNvPr id="33" name="Imagem 32" descr="C:\Users\Paulo\Desktop\LOGO.jpg">
          <a:extLst>
            <a:ext uri="{FF2B5EF4-FFF2-40B4-BE49-F238E27FC236}">
              <a16:creationId xmlns:a16="http://schemas.microsoft.com/office/drawing/2014/main" id="{27F5483A-618B-441F-B53C-05CE7385A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15484" y="244617551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291582</xdr:colOff>
      <xdr:row>1095</xdr:row>
      <xdr:rowOff>68036</xdr:rowOff>
    </xdr:from>
    <xdr:to>
      <xdr:col>9</xdr:col>
      <xdr:colOff>660013</xdr:colOff>
      <xdr:row>1098</xdr:row>
      <xdr:rowOff>160792</xdr:rowOff>
    </xdr:to>
    <xdr:pic>
      <xdr:nvPicPr>
        <xdr:cNvPr id="34" name="Imagem 33" descr="C:\Users\Paulo\Desktop\LOGO.jpg">
          <a:extLst>
            <a:ext uri="{FF2B5EF4-FFF2-40B4-BE49-F238E27FC236}">
              <a16:creationId xmlns:a16="http://schemas.microsoft.com/office/drawing/2014/main" id="{AB5297E5-2B85-44E4-B38F-F4FC3C4B7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83521" y="251022628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272143</xdr:colOff>
      <xdr:row>1135</xdr:row>
      <xdr:rowOff>184668</xdr:rowOff>
    </xdr:from>
    <xdr:to>
      <xdr:col>9</xdr:col>
      <xdr:colOff>640574</xdr:colOff>
      <xdr:row>1139</xdr:row>
      <xdr:rowOff>83036</xdr:rowOff>
    </xdr:to>
    <xdr:pic>
      <xdr:nvPicPr>
        <xdr:cNvPr id="35" name="Imagem 34" descr="C:\Users\Paulo\Desktop\LOGO.jpg">
          <a:extLst>
            <a:ext uri="{FF2B5EF4-FFF2-40B4-BE49-F238E27FC236}">
              <a16:creationId xmlns:a16="http://schemas.microsoft.com/office/drawing/2014/main" id="{3604BC00-6485-4A69-8DD9-A696D2D18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64082" y="261509847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340179</xdr:colOff>
      <xdr:row>1168</xdr:row>
      <xdr:rowOff>58316</xdr:rowOff>
    </xdr:from>
    <xdr:to>
      <xdr:col>9</xdr:col>
      <xdr:colOff>708610</xdr:colOff>
      <xdr:row>1171</xdr:row>
      <xdr:rowOff>151072</xdr:rowOff>
    </xdr:to>
    <xdr:pic>
      <xdr:nvPicPr>
        <xdr:cNvPr id="36" name="Imagem 35" descr="C:\Users\Paulo\Desktop\LOGO.jpg">
          <a:extLst>
            <a:ext uri="{FF2B5EF4-FFF2-40B4-BE49-F238E27FC236}">
              <a16:creationId xmlns:a16="http://schemas.microsoft.com/office/drawing/2014/main" id="{79AD5C33-F278-41FB-8904-7A14C4991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32118" y="26909096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388775</xdr:colOff>
      <xdr:row>1198</xdr:row>
      <xdr:rowOff>58316</xdr:rowOff>
    </xdr:from>
    <xdr:to>
      <xdr:col>9</xdr:col>
      <xdr:colOff>757206</xdr:colOff>
      <xdr:row>1201</xdr:row>
      <xdr:rowOff>151072</xdr:rowOff>
    </xdr:to>
    <xdr:pic>
      <xdr:nvPicPr>
        <xdr:cNvPr id="37" name="Imagem 36" descr="C:\Users\Paulo\Desktop\LOGO.jpg">
          <a:extLst>
            <a:ext uri="{FF2B5EF4-FFF2-40B4-BE49-F238E27FC236}">
              <a16:creationId xmlns:a16="http://schemas.microsoft.com/office/drawing/2014/main" id="{1E67DB1A-E235-49E9-9689-065861F2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80714" y="275476607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213826</xdr:colOff>
      <xdr:row>1229</xdr:row>
      <xdr:rowOff>9720</xdr:rowOff>
    </xdr:from>
    <xdr:to>
      <xdr:col>9</xdr:col>
      <xdr:colOff>582257</xdr:colOff>
      <xdr:row>1232</xdr:row>
      <xdr:rowOff>102475</xdr:rowOff>
    </xdr:to>
    <xdr:pic>
      <xdr:nvPicPr>
        <xdr:cNvPr id="38" name="Imagem 37" descr="C:\Users\Paulo\Desktop\LOGO.jpg">
          <a:extLst>
            <a:ext uri="{FF2B5EF4-FFF2-40B4-BE49-F238E27FC236}">
              <a16:creationId xmlns:a16="http://schemas.microsoft.com/office/drawing/2014/main" id="{DAD05A20-3312-44B9-847D-ED854522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05765" y="28200803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48597</xdr:colOff>
      <xdr:row>1260</xdr:row>
      <xdr:rowOff>38877</xdr:rowOff>
    </xdr:from>
    <xdr:to>
      <xdr:col>9</xdr:col>
      <xdr:colOff>417028</xdr:colOff>
      <xdr:row>1263</xdr:row>
      <xdr:rowOff>131633</xdr:rowOff>
    </xdr:to>
    <xdr:pic>
      <xdr:nvPicPr>
        <xdr:cNvPr id="39" name="Imagem 38" descr="C:\Users\Paulo\Desktop\LOGO.jpg">
          <a:extLst>
            <a:ext uri="{FF2B5EF4-FFF2-40B4-BE49-F238E27FC236}">
              <a16:creationId xmlns:a16="http://schemas.microsoft.com/office/drawing/2014/main" id="{FF1660B3-D6DC-4249-B196-B24EAF24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640536" y="28898655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155510</xdr:colOff>
      <xdr:row>1293</xdr:row>
      <xdr:rowOff>58316</xdr:rowOff>
    </xdr:from>
    <xdr:to>
      <xdr:col>9</xdr:col>
      <xdr:colOff>523941</xdr:colOff>
      <xdr:row>1296</xdr:row>
      <xdr:rowOff>151072</xdr:rowOff>
    </xdr:to>
    <xdr:pic>
      <xdr:nvPicPr>
        <xdr:cNvPr id="40" name="Imagem 39" descr="C:\Users\Paulo\Desktop\LOGO.jpg">
          <a:extLst>
            <a:ext uri="{FF2B5EF4-FFF2-40B4-BE49-F238E27FC236}">
              <a16:creationId xmlns:a16="http://schemas.microsoft.com/office/drawing/2014/main" id="{CFAC87D6-ECDA-4A18-9DDD-5379153CB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47449" y="296713469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262423</xdr:colOff>
      <xdr:row>1324</xdr:row>
      <xdr:rowOff>194387</xdr:rowOff>
    </xdr:from>
    <xdr:to>
      <xdr:col>9</xdr:col>
      <xdr:colOff>630854</xdr:colOff>
      <xdr:row>1328</xdr:row>
      <xdr:rowOff>92755</xdr:rowOff>
    </xdr:to>
    <xdr:pic>
      <xdr:nvPicPr>
        <xdr:cNvPr id="41" name="Imagem 40" descr="C:\Users\Paulo\Desktop\LOGO.jpg">
          <a:extLst>
            <a:ext uri="{FF2B5EF4-FFF2-40B4-BE49-F238E27FC236}">
              <a16:creationId xmlns:a16="http://schemas.microsoft.com/office/drawing/2014/main" id="{F7A1713E-A915-479A-B093-1BAE5B59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54362" y="303614234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340178</xdr:colOff>
      <xdr:row>1355</xdr:row>
      <xdr:rowOff>136072</xdr:rowOff>
    </xdr:from>
    <xdr:to>
      <xdr:col>9</xdr:col>
      <xdr:colOff>708609</xdr:colOff>
      <xdr:row>1359</xdr:row>
      <xdr:rowOff>34440</xdr:rowOff>
    </xdr:to>
    <xdr:pic>
      <xdr:nvPicPr>
        <xdr:cNvPr id="42" name="Imagem 41" descr="C:\Users\Paulo\Desktop\LOGO.jpg">
          <a:extLst>
            <a:ext uri="{FF2B5EF4-FFF2-40B4-BE49-F238E27FC236}">
              <a16:creationId xmlns:a16="http://schemas.microsoft.com/office/drawing/2014/main" id="{D41718D0-25D2-4435-8577-C534546E3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32117" y="310505281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311020</xdr:colOff>
      <xdr:row>1386</xdr:row>
      <xdr:rowOff>77755</xdr:rowOff>
    </xdr:from>
    <xdr:to>
      <xdr:col>9</xdr:col>
      <xdr:colOff>679451</xdr:colOff>
      <xdr:row>1389</xdr:row>
      <xdr:rowOff>170511</xdr:rowOff>
    </xdr:to>
    <xdr:pic>
      <xdr:nvPicPr>
        <xdr:cNvPr id="43" name="Imagem 42" descr="C:\Users\Paulo\Desktop\LOGO.jpg">
          <a:extLst>
            <a:ext uri="{FF2B5EF4-FFF2-40B4-BE49-F238E27FC236}">
              <a16:creationId xmlns:a16="http://schemas.microsoft.com/office/drawing/2014/main" id="{C6444CE9-32B0-404E-B0DF-D95A0BA7D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02959" y="317211658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301301</xdr:colOff>
      <xdr:row>1417</xdr:row>
      <xdr:rowOff>77755</xdr:rowOff>
    </xdr:from>
    <xdr:to>
      <xdr:col>9</xdr:col>
      <xdr:colOff>669732</xdr:colOff>
      <xdr:row>1420</xdr:row>
      <xdr:rowOff>170511</xdr:rowOff>
    </xdr:to>
    <xdr:pic>
      <xdr:nvPicPr>
        <xdr:cNvPr id="44" name="Imagem 43" descr="C:\Users\Paulo\Desktop\LOGO.jpg">
          <a:extLst>
            <a:ext uri="{FF2B5EF4-FFF2-40B4-BE49-F238E27FC236}">
              <a16:creationId xmlns:a16="http://schemas.microsoft.com/office/drawing/2014/main" id="{A44815FE-1068-4460-9FB7-0042CECAB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93240" y="323976352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330459</xdr:colOff>
      <xdr:row>1449</xdr:row>
      <xdr:rowOff>97193</xdr:rowOff>
    </xdr:from>
    <xdr:to>
      <xdr:col>9</xdr:col>
      <xdr:colOff>698890</xdr:colOff>
      <xdr:row>1452</xdr:row>
      <xdr:rowOff>189949</xdr:rowOff>
    </xdr:to>
    <xdr:pic>
      <xdr:nvPicPr>
        <xdr:cNvPr id="45" name="Imagem 44" descr="C:\Users\Paulo\Desktop\LOGO.jpg">
          <a:extLst>
            <a:ext uri="{FF2B5EF4-FFF2-40B4-BE49-F238E27FC236}">
              <a16:creationId xmlns:a16="http://schemas.microsoft.com/office/drawing/2014/main" id="{B228FD5F-9F33-434B-BFCE-BBBBEE96A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922398" y="330954872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174949</xdr:colOff>
      <xdr:row>1481</xdr:row>
      <xdr:rowOff>58316</xdr:rowOff>
    </xdr:from>
    <xdr:to>
      <xdr:col>9</xdr:col>
      <xdr:colOff>543380</xdr:colOff>
      <xdr:row>1484</xdr:row>
      <xdr:rowOff>151072</xdr:rowOff>
    </xdr:to>
    <xdr:pic>
      <xdr:nvPicPr>
        <xdr:cNvPr id="46" name="Imagem 45" descr="C:\Users\Paulo\Desktop\LOGO.jpg">
          <a:extLst>
            <a:ext uri="{FF2B5EF4-FFF2-40B4-BE49-F238E27FC236}">
              <a16:creationId xmlns:a16="http://schemas.microsoft.com/office/drawing/2014/main" id="{2EE14D7F-8385-4A1B-A5D4-0CCB3EBB8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66888" y="337875076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126351</xdr:colOff>
      <xdr:row>1512</xdr:row>
      <xdr:rowOff>184668</xdr:rowOff>
    </xdr:from>
    <xdr:to>
      <xdr:col>9</xdr:col>
      <xdr:colOff>494782</xdr:colOff>
      <xdr:row>1516</xdr:row>
      <xdr:rowOff>83036</xdr:rowOff>
    </xdr:to>
    <xdr:pic>
      <xdr:nvPicPr>
        <xdr:cNvPr id="47" name="Imagem 46" descr="C:\Users\Paulo\Desktop\LOGO.jpg">
          <a:extLst>
            <a:ext uri="{FF2B5EF4-FFF2-40B4-BE49-F238E27FC236}">
              <a16:creationId xmlns:a16="http://schemas.microsoft.com/office/drawing/2014/main" id="{9D5C3C4A-8ED2-4A42-BF5A-1E9C050D1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18290" y="344766122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223546</xdr:colOff>
      <xdr:row>1545</xdr:row>
      <xdr:rowOff>116633</xdr:rowOff>
    </xdr:from>
    <xdr:to>
      <xdr:col>9</xdr:col>
      <xdr:colOff>591977</xdr:colOff>
      <xdr:row>1549</xdr:row>
      <xdr:rowOff>15001</xdr:rowOff>
    </xdr:to>
    <xdr:pic>
      <xdr:nvPicPr>
        <xdr:cNvPr id="48" name="Imagem 47" descr="C:\Users\Paulo\Desktop\LOGO.jpg">
          <a:extLst>
            <a:ext uri="{FF2B5EF4-FFF2-40B4-BE49-F238E27FC236}">
              <a16:creationId xmlns:a16="http://schemas.microsoft.com/office/drawing/2014/main" id="{4281346A-5B2D-4EA1-9A46-9FF3D3CF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815485" y="352045944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19438</xdr:colOff>
      <xdr:row>1571</xdr:row>
      <xdr:rowOff>58317</xdr:rowOff>
    </xdr:from>
    <xdr:to>
      <xdr:col>9</xdr:col>
      <xdr:colOff>387869</xdr:colOff>
      <xdr:row>1574</xdr:row>
      <xdr:rowOff>151073</xdr:rowOff>
    </xdr:to>
    <xdr:pic>
      <xdr:nvPicPr>
        <xdr:cNvPr id="49" name="Imagem 48" descr="C:\Users\Paulo\Desktop\LOGO.jpg">
          <a:extLst>
            <a:ext uri="{FF2B5EF4-FFF2-40B4-BE49-F238E27FC236}">
              <a16:creationId xmlns:a16="http://schemas.microsoft.com/office/drawing/2014/main" id="{97230A98-FD3C-4AB8-9A26-83586A5CB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611377" y="357226378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116632</xdr:colOff>
      <xdr:row>1614</xdr:row>
      <xdr:rowOff>68036</xdr:rowOff>
    </xdr:from>
    <xdr:to>
      <xdr:col>9</xdr:col>
      <xdr:colOff>485063</xdr:colOff>
      <xdr:row>1617</xdr:row>
      <xdr:rowOff>160791</xdr:rowOff>
    </xdr:to>
    <xdr:pic>
      <xdr:nvPicPr>
        <xdr:cNvPr id="50" name="Imagem 49" descr="C:\Users\Paulo\Desktop\LOGO.jpg">
          <a:extLst>
            <a:ext uri="{FF2B5EF4-FFF2-40B4-BE49-F238E27FC236}">
              <a16:creationId xmlns:a16="http://schemas.microsoft.com/office/drawing/2014/main" id="{61CD518F-FBF5-4E93-9D83-6E2CF352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8708571" y="36726650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123825</xdr:rowOff>
    </xdr:from>
    <xdr:to>
      <xdr:col>5</xdr:col>
      <xdr:colOff>401865</xdr:colOff>
      <xdr:row>3</xdr:row>
      <xdr:rowOff>56794</xdr:rowOff>
    </xdr:to>
    <xdr:pic>
      <xdr:nvPicPr>
        <xdr:cNvPr id="9" name="Imagem 8" descr="C:\Users\Paulo\Desktop\LOGO.jpg">
          <a:extLst>
            <a:ext uri="{FF2B5EF4-FFF2-40B4-BE49-F238E27FC236}">
              <a16:creationId xmlns:a16="http://schemas.microsoft.com/office/drawing/2014/main" id="{A3602CE9-215B-4F28-AAA6-F2714F3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4838700" y="12382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142875</xdr:rowOff>
    </xdr:from>
    <xdr:to>
      <xdr:col>5</xdr:col>
      <xdr:colOff>373290</xdr:colOff>
      <xdr:row>3</xdr:row>
      <xdr:rowOff>75844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119445AD-3826-4D7A-8EB6-24491C77A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4810125" y="14287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3409950</xdr:colOff>
      <xdr:row>0</xdr:row>
      <xdr:rowOff>161925</xdr:rowOff>
    </xdr:from>
    <xdr:to>
      <xdr:col>5</xdr:col>
      <xdr:colOff>87540</xdr:colOff>
      <xdr:row>3</xdr:row>
      <xdr:rowOff>94894</xdr:rowOff>
    </xdr:to>
    <xdr:pic>
      <xdr:nvPicPr>
        <xdr:cNvPr id="5" name="Imagem 4" descr="C:\Users\Paulo\Desktop\LOGO.jpg">
          <a:extLst>
            <a:ext uri="{FF2B5EF4-FFF2-40B4-BE49-F238E27FC236}">
              <a16:creationId xmlns:a16="http://schemas.microsoft.com/office/drawing/2014/main" id="{60B736B6-4A30-4325-B227-D77A28AA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4695825" y="16192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0</xdr:row>
      <xdr:rowOff>85725</xdr:rowOff>
    </xdr:from>
    <xdr:to>
      <xdr:col>5</xdr:col>
      <xdr:colOff>382815</xdr:colOff>
      <xdr:row>3</xdr:row>
      <xdr:rowOff>18694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F71DF593-607F-459A-93E9-3654D111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4876800" y="8572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3848100</xdr:colOff>
      <xdr:row>0</xdr:row>
      <xdr:rowOff>114300</xdr:rowOff>
    </xdr:from>
    <xdr:to>
      <xdr:col>4</xdr:col>
      <xdr:colOff>563790</xdr:colOff>
      <xdr:row>3</xdr:row>
      <xdr:rowOff>47269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46C3450E-AEAE-4C4F-80A7-3C76C26E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5086350" y="114300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28575</xdr:rowOff>
    </xdr:from>
    <xdr:to>
      <xdr:col>3</xdr:col>
      <xdr:colOff>68490</xdr:colOff>
      <xdr:row>3</xdr:row>
      <xdr:rowOff>132994</xdr:rowOff>
    </xdr:to>
    <xdr:pic>
      <xdr:nvPicPr>
        <xdr:cNvPr id="7" name="Imagem 6" descr="C:\Users\Paulo\Desktop\LOGO.jpg">
          <a:extLst>
            <a:ext uri="{FF2B5EF4-FFF2-40B4-BE49-F238E27FC236}">
              <a16:creationId xmlns:a16="http://schemas.microsoft.com/office/drawing/2014/main" id="{5B652481-E46B-499B-BE11-51C7297E3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323850" y="2857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38100</xdr:rowOff>
    </xdr:from>
    <xdr:to>
      <xdr:col>3</xdr:col>
      <xdr:colOff>154215</xdr:colOff>
      <xdr:row>3</xdr:row>
      <xdr:rowOff>142519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F58E2123-FF3B-447D-8C7F-61938226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409575" y="38100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66675</xdr:rowOff>
    </xdr:from>
    <xdr:to>
      <xdr:col>3</xdr:col>
      <xdr:colOff>39915</xdr:colOff>
      <xdr:row>3</xdr:row>
      <xdr:rowOff>171094</xdr:rowOff>
    </xdr:to>
    <xdr:pic>
      <xdr:nvPicPr>
        <xdr:cNvPr id="4" name="Imagem 3" descr="C:\Users\Paulo\Desktop\LOGO.jpg">
          <a:extLst>
            <a:ext uri="{FF2B5EF4-FFF2-40B4-BE49-F238E27FC236}">
              <a16:creationId xmlns:a16="http://schemas.microsoft.com/office/drawing/2014/main" id="{653FA866-2D1B-4445-9956-43A1E62D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09" b="23482"/>
        <a:stretch>
          <a:fillRect/>
        </a:stretch>
      </xdr:blipFill>
      <xdr:spPr bwMode="auto">
        <a:xfrm>
          <a:off x="295275" y="66675"/>
          <a:ext cx="1563915" cy="675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45"/>
  <sheetViews>
    <sheetView showGridLines="0" tabSelected="1" zoomScale="98" zoomScaleNormal="98" workbookViewId="0">
      <selection activeCell="A1616" sqref="A1616:J1616"/>
    </sheetView>
  </sheetViews>
  <sheetFormatPr defaultRowHeight="15" x14ac:dyDescent="0.25"/>
  <cols>
    <col min="1" max="1" width="36.5703125" style="1" bestFit="1" customWidth="1"/>
    <col min="2" max="2" width="9" style="1" customWidth="1"/>
    <col min="3" max="3" width="12.7109375" style="1" customWidth="1"/>
    <col min="4" max="4" width="20.7109375" style="1" customWidth="1"/>
    <col min="5" max="6" width="15.7109375" style="1" customWidth="1"/>
    <col min="7" max="7" width="18.42578125" style="1" customWidth="1"/>
    <col min="8" max="8" width="9.140625" style="1"/>
    <col min="9" max="9" width="8.7109375" style="1" customWidth="1"/>
    <col min="10" max="10" width="11.85546875" style="1" bestFit="1" customWidth="1"/>
    <col min="11" max="16384" width="9.140625" style="1"/>
  </cols>
  <sheetData>
    <row r="1" spans="1:10" ht="15" customHeight="1" x14ac:dyDescent="0.25">
      <c r="A1" s="124" t="s">
        <v>442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15" customHeight="1" x14ac:dyDescent="0.25">
      <c r="A2" s="124" t="s">
        <v>443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15" customHeight="1" x14ac:dyDescent="0.25">
      <c r="A3" s="124" t="s">
        <v>444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ht="15" customHeight="1" x14ac:dyDescent="0.25"/>
    <row r="5" spans="1:10" x14ac:dyDescent="0.25">
      <c r="A5" s="124" t="s">
        <v>445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15" customHeight="1" x14ac:dyDescent="0.25">
      <c r="A8" s="124" t="s">
        <v>0</v>
      </c>
      <c r="B8" s="124"/>
      <c r="C8" s="124"/>
      <c r="D8" s="124"/>
      <c r="E8" s="124"/>
      <c r="F8" s="124"/>
      <c r="G8" s="124"/>
      <c r="H8" s="124"/>
      <c r="I8" s="124"/>
      <c r="J8" s="124"/>
    </row>
    <row r="9" spans="1:10" ht="15" customHeight="1" x14ac:dyDescent="0.25">
      <c r="A9" s="124" t="s">
        <v>1</v>
      </c>
      <c r="B9" s="124"/>
      <c r="C9" s="124"/>
      <c r="D9" s="124" t="s">
        <v>2</v>
      </c>
      <c r="E9" s="124"/>
      <c r="F9" s="124"/>
      <c r="G9" s="124" t="s">
        <v>3</v>
      </c>
      <c r="H9" s="124"/>
      <c r="I9" s="124"/>
      <c r="J9" s="124"/>
    </row>
    <row r="10" spans="1:10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ht="15" customHeight="1" x14ac:dyDescent="0.25">
      <c r="A11" s="124" t="s">
        <v>4</v>
      </c>
      <c r="B11" s="124"/>
      <c r="C11" s="124"/>
      <c r="D11" s="124"/>
      <c r="E11" s="124"/>
      <c r="F11" s="124"/>
      <c r="G11" s="124"/>
      <c r="H11" s="124"/>
      <c r="I11" s="124"/>
      <c r="J11" s="124"/>
    </row>
    <row r="12" spans="1:10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</row>
    <row r="13" spans="1:10" ht="15" customHeight="1" x14ac:dyDescent="0.25">
      <c r="A13" s="124" t="s">
        <v>42</v>
      </c>
      <c r="B13" s="124"/>
      <c r="C13" s="124"/>
      <c r="D13" s="124"/>
      <c r="E13" s="124"/>
      <c r="F13" s="124"/>
      <c r="G13" s="124"/>
      <c r="H13" s="124" t="s">
        <v>41</v>
      </c>
      <c r="I13" s="124"/>
      <c r="J13" s="124"/>
    </row>
    <row r="14" spans="1:10" ht="15" customHeight="1" x14ac:dyDescent="0.25">
      <c r="A14" s="124" t="s">
        <v>6</v>
      </c>
      <c r="B14" s="124"/>
      <c r="C14" s="124" t="s">
        <v>43</v>
      </c>
      <c r="D14" s="124"/>
      <c r="E14" s="124" t="s">
        <v>7</v>
      </c>
      <c r="F14" s="124"/>
      <c r="G14" s="124"/>
      <c r="H14" s="124" t="s">
        <v>8</v>
      </c>
      <c r="I14" s="124"/>
      <c r="J14" s="124"/>
    </row>
    <row r="15" spans="1:10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</row>
    <row r="16" spans="1:10" x14ac:dyDescent="0.25">
      <c r="A16" s="2" t="s">
        <v>9</v>
      </c>
      <c r="B16" s="3" t="s">
        <v>10</v>
      </c>
      <c r="C16" s="3" t="s">
        <v>11</v>
      </c>
      <c r="D16" s="4" t="s">
        <v>12</v>
      </c>
      <c r="E16" s="4" t="s">
        <v>13</v>
      </c>
      <c r="F16" s="4" t="s">
        <v>14</v>
      </c>
      <c r="G16" s="4" t="s">
        <v>15</v>
      </c>
      <c r="H16" s="4" t="s">
        <v>16</v>
      </c>
      <c r="I16" s="4" t="s">
        <v>17</v>
      </c>
      <c r="J16" s="4" t="s">
        <v>18</v>
      </c>
    </row>
    <row r="17" spans="1:10" ht="30" x14ac:dyDescent="0.25">
      <c r="A17" s="5" t="s">
        <v>23</v>
      </c>
      <c r="B17" s="6" t="s">
        <v>20</v>
      </c>
      <c r="C17" s="6" t="s">
        <v>24</v>
      </c>
      <c r="D17" s="7">
        <v>12</v>
      </c>
      <c r="E17" s="7">
        <v>1</v>
      </c>
      <c r="F17" s="7">
        <v>5.0999999999999996</v>
      </c>
      <c r="G17" s="7">
        <v>0</v>
      </c>
      <c r="H17" s="7">
        <v>13.12</v>
      </c>
      <c r="I17" s="7" t="s">
        <v>22</v>
      </c>
      <c r="J17" s="13">
        <f>D17*F17*2.5727</f>
        <v>157.44924</v>
      </c>
    </row>
    <row r="18" spans="1:10" ht="15" customHeight="1" x14ac:dyDescent="0.25">
      <c r="A18" s="120" t="s">
        <v>25</v>
      </c>
      <c r="B18" s="121"/>
      <c r="C18" s="121"/>
      <c r="D18" s="121"/>
      <c r="E18" s="121"/>
      <c r="F18" s="121"/>
      <c r="G18" s="121"/>
      <c r="H18" s="121"/>
      <c r="I18" s="122"/>
      <c r="J18" s="14">
        <f>J17</f>
        <v>157.44924</v>
      </c>
    </row>
    <row r="19" spans="1:10" x14ac:dyDescent="0.25">
      <c r="A19" s="123"/>
      <c r="B19" s="123"/>
      <c r="C19" s="123"/>
      <c r="D19" s="123"/>
      <c r="E19" s="123"/>
      <c r="F19" s="123"/>
      <c r="G19" s="123"/>
      <c r="H19" s="123"/>
      <c r="I19" s="123"/>
      <c r="J19" s="123"/>
    </row>
    <row r="20" spans="1:10" ht="15" customHeight="1" x14ac:dyDescent="0.25">
      <c r="A20" s="124" t="s">
        <v>26</v>
      </c>
      <c r="B20" s="124"/>
      <c r="C20" s="124"/>
      <c r="D20" s="124"/>
      <c r="E20" s="124"/>
    </row>
    <row r="21" spans="1:10" ht="15" customHeight="1" x14ac:dyDescent="0.25">
      <c r="A21" s="111" t="s">
        <v>27</v>
      </c>
      <c r="B21" s="112"/>
      <c r="C21" s="113"/>
      <c r="D21" s="4" t="s">
        <v>28</v>
      </c>
      <c r="E21" s="4" t="s">
        <v>29</v>
      </c>
    </row>
    <row r="22" spans="1:10" ht="15" customHeight="1" x14ac:dyDescent="0.25">
      <c r="A22" s="114" t="s">
        <v>30</v>
      </c>
      <c r="B22" s="115"/>
      <c r="C22" s="116"/>
      <c r="D22" s="117">
        <v>157.27000000000001</v>
      </c>
      <c r="E22" s="15">
        <f>J18</f>
        <v>157.44924</v>
      </c>
    </row>
    <row r="23" spans="1:10" ht="15" customHeight="1" x14ac:dyDescent="0.25">
      <c r="A23" s="114" t="s">
        <v>31</v>
      </c>
      <c r="B23" s="115"/>
      <c r="C23" s="116"/>
      <c r="D23" s="118"/>
      <c r="E23" s="8">
        <v>0</v>
      </c>
    </row>
    <row r="24" spans="1:10" ht="15" customHeight="1" x14ac:dyDescent="0.25">
      <c r="A24" s="114" t="s">
        <v>32</v>
      </c>
      <c r="B24" s="115"/>
      <c r="C24" s="116"/>
      <c r="D24" s="118"/>
      <c r="E24" s="8">
        <v>0</v>
      </c>
    </row>
    <row r="25" spans="1:10" ht="15" customHeight="1" x14ac:dyDescent="0.25">
      <c r="A25" s="114" t="s">
        <v>33</v>
      </c>
      <c r="B25" s="115"/>
      <c r="C25" s="116"/>
      <c r="D25" s="118"/>
      <c r="E25" s="8">
        <v>1</v>
      </c>
    </row>
    <row r="26" spans="1:10" ht="15" customHeight="1" x14ac:dyDescent="0.25">
      <c r="A26" s="114" t="s">
        <v>34</v>
      </c>
      <c r="B26" s="115"/>
      <c r="C26" s="116"/>
      <c r="D26" s="118"/>
      <c r="E26" s="15">
        <f>E22</f>
        <v>157.44924</v>
      </c>
    </row>
    <row r="27" spans="1:10" ht="15" customHeight="1" x14ac:dyDescent="0.25">
      <c r="A27" s="114" t="s">
        <v>35</v>
      </c>
      <c r="B27" s="115"/>
      <c r="C27" s="116"/>
      <c r="D27" s="118"/>
      <c r="E27" s="15">
        <f>E22</f>
        <v>157.44924</v>
      </c>
    </row>
    <row r="28" spans="1:10" ht="15" customHeight="1" x14ac:dyDescent="0.25">
      <c r="A28" s="114" t="s">
        <v>36</v>
      </c>
      <c r="B28" s="115"/>
      <c r="C28" s="116"/>
      <c r="D28" s="119"/>
      <c r="E28" s="15">
        <f>E22</f>
        <v>157.44924</v>
      </c>
    </row>
    <row r="29" spans="1:10" ht="15" customHeight="1" x14ac:dyDescent="0.25">
      <c r="A29" s="114" t="s">
        <v>37</v>
      </c>
      <c r="B29" s="115"/>
      <c r="C29" s="116"/>
      <c r="D29" s="117">
        <v>31.29</v>
      </c>
      <c r="E29" s="8">
        <v>1.3129</v>
      </c>
    </row>
    <row r="30" spans="1:10" ht="15" customHeight="1" x14ac:dyDescent="0.25">
      <c r="A30" s="111" t="s">
        <v>38</v>
      </c>
      <c r="B30" s="112"/>
      <c r="C30" s="113"/>
      <c r="D30" s="119"/>
      <c r="E30" s="14">
        <f>E28*E29</f>
        <v>206.71510719599999</v>
      </c>
    </row>
    <row r="31" spans="1:10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</row>
    <row r="32" spans="1:10" x14ac:dyDescent="0.25">
      <c r="A32" s="125"/>
      <c r="B32" s="125"/>
      <c r="C32" s="125"/>
      <c r="D32" s="125"/>
      <c r="E32" s="125"/>
      <c r="F32" s="125"/>
      <c r="G32" s="125"/>
      <c r="H32" s="125"/>
      <c r="I32" s="125"/>
      <c r="J32" s="125"/>
    </row>
    <row r="33" spans="1:10" ht="15" customHeight="1" x14ac:dyDescent="0.25">
      <c r="A33" s="124" t="s">
        <v>0</v>
      </c>
      <c r="B33" s="124"/>
      <c r="C33" s="124"/>
      <c r="D33" s="124"/>
      <c r="E33" s="124"/>
      <c r="F33" s="124"/>
      <c r="G33" s="124"/>
      <c r="H33" s="124"/>
      <c r="I33" s="124"/>
      <c r="J33" s="124"/>
    </row>
    <row r="34" spans="1:10" ht="15" customHeight="1" x14ac:dyDescent="0.25">
      <c r="A34" s="124" t="s">
        <v>1</v>
      </c>
      <c r="B34" s="124"/>
      <c r="C34" s="124"/>
      <c r="D34" s="124" t="s">
        <v>2</v>
      </c>
      <c r="E34" s="124"/>
      <c r="F34" s="124"/>
      <c r="G34" s="124" t="s">
        <v>3</v>
      </c>
      <c r="H34" s="124"/>
      <c r="I34" s="124"/>
      <c r="J34" s="124"/>
    </row>
    <row r="35" spans="1:10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</row>
    <row r="36" spans="1:10" ht="15" customHeight="1" x14ac:dyDescent="0.25">
      <c r="A36" s="124" t="s">
        <v>4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</row>
    <row r="38" spans="1:10" ht="15" customHeight="1" x14ac:dyDescent="0.25">
      <c r="A38" s="124" t="s">
        <v>57</v>
      </c>
      <c r="B38" s="124"/>
      <c r="C38" s="124"/>
      <c r="D38" s="124"/>
      <c r="E38" s="124"/>
      <c r="F38" s="124"/>
      <c r="G38" s="124"/>
      <c r="H38" s="124" t="s">
        <v>5</v>
      </c>
      <c r="I38" s="124"/>
      <c r="J38" s="124"/>
    </row>
    <row r="39" spans="1:10" ht="15" customHeight="1" x14ac:dyDescent="0.25">
      <c r="A39" s="124" t="s">
        <v>6</v>
      </c>
      <c r="B39" s="124"/>
      <c r="C39" s="124" t="s">
        <v>58</v>
      </c>
      <c r="D39" s="124"/>
      <c r="E39" s="124" t="s">
        <v>7</v>
      </c>
      <c r="F39" s="124"/>
      <c r="G39" s="124"/>
      <c r="H39" s="124" t="s">
        <v>8</v>
      </c>
      <c r="I39" s="124"/>
      <c r="J39" s="124"/>
    </row>
    <row r="40" spans="1:10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</row>
    <row r="41" spans="1:10" x14ac:dyDescent="0.25">
      <c r="A41" s="2" t="s">
        <v>9</v>
      </c>
      <c r="B41" s="3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4" t="s">
        <v>17</v>
      </c>
      <c r="J41" s="4" t="s">
        <v>18</v>
      </c>
    </row>
    <row r="42" spans="1:10" ht="30" x14ac:dyDescent="0.25">
      <c r="A42" s="5" t="s">
        <v>23</v>
      </c>
      <c r="B42" s="6" t="s">
        <v>20</v>
      </c>
      <c r="C42" s="6" t="s">
        <v>24</v>
      </c>
      <c r="D42" s="7">
        <v>0.153</v>
      </c>
      <c r="E42" s="7">
        <v>1</v>
      </c>
      <c r="F42" s="7">
        <v>5.0999999999999996</v>
      </c>
      <c r="G42" s="7">
        <v>0</v>
      </c>
      <c r="H42" s="7">
        <v>13.12</v>
      </c>
      <c r="I42" s="7" t="s">
        <v>22</v>
      </c>
      <c r="J42" s="13">
        <f>D42*F42*2.5727</f>
        <v>2.0074778099999997</v>
      </c>
    </row>
    <row r="43" spans="1:10" ht="30" x14ac:dyDescent="0.25">
      <c r="A43" s="5" t="s">
        <v>59</v>
      </c>
      <c r="B43" s="6" t="s">
        <v>20</v>
      </c>
      <c r="C43" s="6" t="s">
        <v>60</v>
      </c>
      <c r="D43" s="7">
        <v>0.111</v>
      </c>
      <c r="E43" s="7">
        <v>1</v>
      </c>
      <c r="F43" s="7">
        <v>6.94</v>
      </c>
      <c r="G43" s="7">
        <v>0</v>
      </c>
      <c r="H43" s="7">
        <v>17.850000000000001</v>
      </c>
      <c r="I43" s="7" t="s">
        <v>22</v>
      </c>
      <c r="J43" s="13">
        <f>D43*F43*2.5727</f>
        <v>1.9818537180000002</v>
      </c>
    </row>
    <row r="44" spans="1:10" ht="15" customHeight="1" x14ac:dyDescent="0.25">
      <c r="A44" s="120" t="s">
        <v>25</v>
      </c>
      <c r="B44" s="121"/>
      <c r="C44" s="121"/>
      <c r="D44" s="121"/>
      <c r="E44" s="121"/>
      <c r="F44" s="121"/>
      <c r="G44" s="121"/>
      <c r="H44" s="121"/>
      <c r="I44" s="122"/>
      <c r="J44" s="14">
        <f>J43+J42</f>
        <v>3.9893315280000001</v>
      </c>
    </row>
    <row r="45" spans="1:10" x14ac:dyDescent="0.25">
      <c r="A45" s="123"/>
      <c r="B45" s="123"/>
      <c r="C45" s="123"/>
      <c r="D45" s="123"/>
      <c r="E45" s="123"/>
      <c r="F45" s="123"/>
      <c r="G45" s="123"/>
      <c r="H45" s="123"/>
      <c r="I45" s="123"/>
      <c r="J45" s="123"/>
    </row>
    <row r="46" spans="1:10" ht="15" customHeight="1" x14ac:dyDescent="0.25">
      <c r="A46" s="124" t="s">
        <v>26</v>
      </c>
      <c r="B46" s="124"/>
      <c r="C46" s="124"/>
      <c r="D46" s="124"/>
      <c r="E46" s="124"/>
    </row>
    <row r="47" spans="1:10" ht="15" customHeight="1" x14ac:dyDescent="0.25">
      <c r="A47" s="111" t="s">
        <v>27</v>
      </c>
      <c r="B47" s="112"/>
      <c r="C47" s="113"/>
      <c r="D47" s="4" t="s">
        <v>28</v>
      </c>
      <c r="E47" s="4" t="s">
        <v>29</v>
      </c>
    </row>
    <row r="48" spans="1:10" ht="15" customHeight="1" x14ac:dyDescent="0.25">
      <c r="A48" s="114" t="s">
        <v>30</v>
      </c>
      <c r="B48" s="115"/>
      <c r="C48" s="116"/>
      <c r="D48" s="117">
        <v>157.27000000000001</v>
      </c>
      <c r="E48" s="15">
        <f>J44</f>
        <v>3.9893315280000001</v>
      </c>
    </row>
    <row r="49" spans="1:10" ht="15" customHeight="1" x14ac:dyDescent="0.25">
      <c r="A49" s="114" t="s">
        <v>31</v>
      </c>
      <c r="B49" s="115"/>
      <c r="C49" s="116"/>
      <c r="D49" s="118"/>
      <c r="E49" s="8">
        <v>0</v>
      </c>
    </row>
    <row r="50" spans="1:10" ht="15" customHeight="1" x14ac:dyDescent="0.25">
      <c r="A50" s="114" t="s">
        <v>32</v>
      </c>
      <c r="B50" s="115"/>
      <c r="C50" s="116"/>
      <c r="D50" s="118"/>
      <c r="E50" s="8">
        <v>0</v>
      </c>
    </row>
    <row r="51" spans="1:10" ht="15" customHeight="1" x14ac:dyDescent="0.25">
      <c r="A51" s="114" t="s">
        <v>33</v>
      </c>
      <c r="B51" s="115"/>
      <c r="C51" s="116"/>
      <c r="D51" s="118"/>
      <c r="E51" s="8">
        <v>1</v>
      </c>
    </row>
    <row r="52" spans="1:10" ht="15" customHeight="1" x14ac:dyDescent="0.25">
      <c r="A52" s="114" t="s">
        <v>34</v>
      </c>
      <c r="B52" s="115"/>
      <c r="C52" s="116"/>
      <c r="D52" s="118"/>
      <c r="E52" s="15">
        <f>E48</f>
        <v>3.9893315280000001</v>
      </c>
    </row>
    <row r="53" spans="1:10" ht="15" customHeight="1" x14ac:dyDescent="0.25">
      <c r="A53" s="114" t="s">
        <v>35</v>
      </c>
      <c r="B53" s="115"/>
      <c r="C53" s="116"/>
      <c r="D53" s="118"/>
      <c r="E53" s="15">
        <f>E48</f>
        <v>3.9893315280000001</v>
      </c>
    </row>
    <row r="54" spans="1:10" ht="15" customHeight="1" x14ac:dyDescent="0.25">
      <c r="A54" s="114" t="s">
        <v>36</v>
      </c>
      <c r="B54" s="115"/>
      <c r="C54" s="116"/>
      <c r="D54" s="119"/>
      <c r="E54" s="15">
        <f>E48</f>
        <v>3.9893315280000001</v>
      </c>
    </row>
    <row r="55" spans="1:10" ht="15" customHeight="1" x14ac:dyDescent="0.25">
      <c r="A55" s="114" t="s">
        <v>37</v>
      </c>
      <c r="B55" s="115"/>
      <c r="C55" s="116"/>
      <c r="D55" s="117">
        <v>31.29</v>
      </c>
      <c r="E55" s="8">
        <v>1.3129</v>
      </c>
    </row>
    <row r="56" spans="1:10" ht="15" customHeight="1" x14ac:dyDescent="0.25">
      <c r="A56" s="111" t="s">
        <v>38</v>
      </c>
      <c r="B56" s="112"/>
      <c r="C56" s="113"/>
      <c r="D56" s="119"/>
      <c r="E56" s="14">
        <f>E54*E55</f>
        <v>5.2375933631112002</v>
      </c>
    </row>
    <row r="57" spans="1:10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</row>
    <row r="58" spans="1:10" x14ac:dyDescent="0.25">
      <c r="A58" s="125"/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10" ht="15" customHeight="1" x14ac:dyDescent="0.25">
      <c r="A59" s="124" t="s">
        <v>0</v>
      </c>
      <c r="B59" s="124"/>
      <c r="C59" s="124"/>
      <c r="D59" s="124"/>
      <c r="E59" s="124"/>
      <c r="F59" s="124"/>
      <c r="G59" s="124"/>
      <c r="H59" s="124"/>
      <c r="I59" s="124"/>
      <c r="J59" s="124"/>
    </row>
    <row r="60" spans="1:10" ht="15" customHeight="1" x14ac:dyDescent="0.25">
      <c r="A60" s="124" t="s">
        <v>1</v>
      </c>
      <c r="B60" s="124"/>
      <c r="C60" s="124"/>
      <c r="D60" s="124" t="s">
        <v>2</v>
      </c>
      <c r="E60" s="124"/>
      <c r="F60" s="124"/>
      <c r="G60" s="124" t="s">
        <v>3</v>
      </c>
      <c r="H60" s="124"/>
      <c r="I60" s="124"/>
      <c r="J60" s="124"/>
    </row>
    <row r="61" spans="1:10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</row>
    <row r="62" spans="1:10" ht="15" customHeight="1" x14ac:dyDescent="0.25">
      <c r="A62" s="124" t="s">
        <v>4</v>
      </c>
      <c r="B62" s="124"/>
      <c r="C62" s="124"/>
      <c r="D62" s="124"/>
      <c r="E62" s="124"/>
      <c r="F62" s="124"/>
      <c r="G62" s="124"/>
      <c r="H62" s="124"/>
      <c r="I62" s="124"/>
      <c r="J62" s="124"/>
    </row>
    <row r="63" spans="1:10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</row>
    <row r="64" spans="1:10" ht="15" customHeight="1" x14ac:dyDescent="0.25">
      <c r="A64" s="124" t="s">
        <v>61</v>
      </c>
      <c r="B64" s="124"/>
      <c r="C64" s="124"/>
      <c r="D64" s="124"/>
      <c r="E64" s="124"/>
      <c r="F64" s="124"/>
      <c r="G64" s="124"/>
      <c r="H64" s="124" t="s">
        <v>5</v>
      </c>
      <c r="I64" s="124"/>
      <c r="J64" s="124"/>
    </row>
    <row r="65" spans="1:10" ht="15" customHeight="1" x14ac:dyDescent="0.25">
      <c r="A65" s="124" t="s">
        <v>6</v>
      </c>
      <c r="B65" s="124"/>
      <c r="C65" s="124" t="s">
        <v>62</v>
      </c>
      <c r="D65" s="124"/>
      <c r="E65" s="124" t="s">
        <v>7</v>
      </c>
      <c r="F65" s="124"/>
      <c r="G65" s="124"/>
      <c r="H65" s="124" t="s">
        <v>8</v>
      </c>
      <c r="I65" s="124"/>
      <c r="J65" s="124"/>
    </row>
    <row r="66" spans="1:10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</row>
    <row r="67" spans="1:10" x14ac:dyDescent="0.25">
      <c r="A67" s="2" t="s">
        <v>9</v>
      </c>
      <c r="B67" s="3" t="s">
        <v>10</v>
      </c>
      <c r="C67" s="3" t="s">
        <v>11</v>
      </c>
      <c r="D67" s="4" t="s">
        <v>12</v>
      </c>
      <c r="E67" s="4" t="s">
        <v>13</v>
      </c>
      <c r="F67" s="4" t="s">
        <v>14</v>
      </c>
      <c r="G67" s="4" t="s">
        <v>15</v>
      </c>
      <c r="H67" s="4" t="s">
        <v>16</v>
      </c>
      <c r="I67" s="4" t="s">
        <v>17</v>
      </c>
      <c r="J67" s="4" t="s">
        <v>18</v>
      </c>
    </row>
    <row r="68" spans="1:10" ht="30" x14ac:dyDescent="0.25">
      <c r="A68" s="5" t="s">
        <v>50</v>
      </c>
      <c r="B68" s="6" t="s">
        <v>20</v>
      </c>
      <c r="C68" s="6" t="s">
        <v>51</v>
      </c>
      <c r="D68" s="7">
        <v>0.9</v>
      </c>
      <c r="E68" s="7">
        <v>1</v>
      </c>
      <c r="F68" s="7">
        <v>5.86</v>
      </c>
      <c r="G68" s="7">
        <v>0</v>
      </c>
      <c r="H68" s="7">
        <v>15.08</v>
      </c>
      <c r="I68" s="7" t="s">
        <v>22</v>
      </c>
      <c r="J68" s="13">
        <f>D68*F68*2.5727</f>
        <v>13.568419800000001</v>
      </c>
    </row>
    <row r="69" spans="1:10" ht="30" x14ac:dyDescent="0.25">
      <c r="A69" s="5" t="s">
        <v>39</v>
      </c>
      <c r="B69" s="6" t="s">
        <v>20</v>
      </c>
      <c r="C69" s="6" t="s">
        <v>40</v>
      </c>
      <c r="D69" s="7">
        <v>0.1</v>
      </c>
      <c r="E69" s="7">
        <v>1</v>
      </c>
      <c r="F69" s="7">
        <v>6.94</v>
      </c>
      <c r="G69" s="7">
        <v>0</v>
      </c>
      <c r="H69" s="7">
        <v>17.850000000000001</v>
      </c>
      <c r="I69" s="7" t="s">
        <v>22</v>
      </c>
      <c r="J69" s="13">
        <f>D69*F69*2.5727</f>
        <v>1.7854538000000002</v>
      </c>
    </row>
    <row r="70" spans="1:10" ht="15" customHeight="1" x14ac:dyDescent="0.25">
      <c r="A70" s="120" t="s">
        <v>25</v>
      </c>
      <c r="B70" s="121"/>
      <c r="C70" s="121"/>
      <c r="D70" s="121"/>
      <c r="E70" s="121"/>
      <c r="F70" s="121"/>
      <c r="G70" s="121"/>
      <c r="H70" s="121"/>
      <c r="I70" s="122"/>
      <c r="J70" s="14">
        <f>J69+J68</f>
        <v>15.353873600000002</v>
      </c>
    </row>
    <row r="71" spans="1:10" x14ac:dyDescent="0.25">
      <c r="A71" s="123"/>
      <c r="B71" s="123"/>
      <c r="C71" s="123"/>
      <c r="D71" s="123"/>
      <c r="E71" s="123"/>
      <c r="F71" s="123"/>
      <c r="G71" s="123"/>
      <c r="H71" s="123"/>
      <c r="I71" s="123"/>
      <c r="J71" s="123"/>
    </row>
    <row r="72" spans="1:10" ht="15" customHeight="1" x14ac:dyDescent="0.25">
      <c r="A72" s="124" t="s">
        <v>26</v>
      </c>
      <c r="B72" s="124"/>
      <c r="C72" s="124"/>
      <c r="D72" s="124"/>
      <c r="E72" s="124"/>
    </row>
    <row r="73" spans="1:10" ht="15" customHeight="1" x14ac:dyDescent="0.25">
      <c r="A73" s="111" t="s">
        <v>27</v>
      </c>
      <c r="B73" s="112"/>
      <c r="C73" s="113"/>
      <c r="D73" s="4" t="s">
        <v>28</v>
      </c>
      <c r="E73" s="4" t="s">
        <v>29</v>
      </c>
    </row>
    <row r="74" spans="1:10" ht="15" customHeight="1" x14ac:dyDescent="0.25">
      <c r="A74" s="114" t="s">
        <v>30</v>
      </c>
      <c r="B74" s="115"/>
      <c r="C74" s="116"/>
      <c r="D74" s="117">
        <v>157.27000000000001</v>
      </c>
      <c r="E74" s="15">
        <f>J70</f>
        <v>15.353873600000002</v>
      </c>
    </row>
    <row r="75" spans="1:10" ht="15" customHeight="1" x14ac:dyDescent="0.25">
      <c r="A75" s="114" t="s">
        <v>31</v>
      </c>
      <c r="B75" s="115"/>
      <c r="C75" s="116"/>
      <c r="D75" s="118"/>
      <c r="E75" s="8">
        <v>0</v>
      </c>
    </row>
    <row r="76" spans="1:10" ht="15" customHeight="1" x14ac:dyDescent="0.25">
      <c r="A76" s="114" t="s">
        <v>32</v>
      </c>
      <c r="B76" s="115"/>
      <c r="C76" s="116"/>
      <c r="D76" s="118"/>
      <c r="E76" s="8">
        <v>0</v>
      </c>
    </row>
    <row r="77" spans="1:10" ht="15" customHeight="1" x14ac:dyDescent="0.25">
      <c r="A77" s="114" t="s">
        <v>33</v>
      </c>
      <c r="B77" s="115"/>
      <c r="C77" s="116"/>
      <c r="D77" s="118"/>
      <c r="E77" s="8">
        <v>1</v>
      </c>
    </row>
    <row r="78" spans="1:10" ht="15" customHeight="1" x14ac:dyDescent="0.25">
      <c r="A78" s="114" t="s">
        <v>34</v>
      </c>
      <c r="B78" s="115"/>
      <c r="C78" s="116"/>
      <c r="D78" s="118"/>
      <c r="E78" s="15">
        <f>E74</f>
        <v>15.353873600000002</v>
      </c>
    </row>
    <row r="79" spans="1:10" ht="15" customHeight="1" x14ac:dyDescent="0.25">
      <c r="A79" s="114" t="s">
        <v>35</v>
      </c>
      <c r="B79" s="115"/>
      <c r="C79" s="116"/>
      <c r="D79" s="118"/>
      <c r="E79" s="15">
        <f>E74</f>
        <v>15.353873600000002</v>
      </c>
    </row>
    <row r="80" spans="1:10" ht="15" customHeight="1" x14ac:dyDescent="0.25">
      <c r="A80" s="114" t="s">
        <v>36</v>
      </c>
      <c r="B80" s="115"/>
      <c r="C80" s="116"/>
      <c r="D80" s="119"/>
      <c r="E80" s="15">
        <f>E74</f>
        <v>15.353873600000002</v>
      </c>
    </row>
    <row r="81" spans="1:10" ht="15" customHeight="1" x14ac:dyDescent="0.25">
      <c r="A81" s="114" t="s">
        <v>37</v>
      </c>
      <c r="B81" s="115"/>
      <c r="C81" s="116"/>
      <c r="D81" s="117">
        <v>31.29</v>
      </c>
      <c r="E81" s="8">
        <v>1.3129</v>
      </c>
    </row>
    <row r="82" spans="1:10" ht="15" customHeight="1" x14ac:dyDescent="0.25">
      <c r="A82" s="111" t="s">
        <v>38</v>
      </c>
      <c r="B82" s="112"/>
      <c r="C82" s="113"/>
      <c r="D82" s="119"/>
      <c r="E82" s="14">
        <f>E80*E81</f>
        <v>20.158100649440001</v>
      </c>
    </row>
    <row r="83" spans="1:10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</row>
    <row r="84" spans="1:10" x14ac:dyDescent="0.25">
      <c r="A84" s="125"/>
      <c r="B84" s="125"/>
      <c r="C84" s="125"/>
      <c r="D84" s="125"/>
      <c r="E84" s="125"/>
      <c r="F84" s="125"/>
      <c r="G84" s="125"/>
      <c r="H84" s="125"/>
      <c r="I84" s="125"/>
      <c r="J84" s="125"/>
    </row>
    <row r="85" spans="1:10" ht="15" customHeight="1" x14ac:dyDescent="0.25">
      <c r="A85" s="124" t="s">
        <v>0</v>
      </c>
      <c r="B85" s="124"/>
      <c r="C85" s="124"/>
      <c r="D85" s="124"/>
      <c r="E85" s="124"/>
      <c r="F85" s="124"/>
      <c r="G85" s="124"/>
      <c r="H85" s="124"/>
      <c r="I85" s="124"/>
      <c r="J85" s="124"/>
    </row>
    <row r="86" spans="1:10" ht="15" customHeight="1" x14ac:dyDescent="0.25">
      <c r="A86" s="124" t="s">
        <v>1</v>
      </c>
      <c r="B86" s="124"/>
      <c r="C86" s="124"/>
      <c r="D86" s="124" t="s">
        <v>2</v>
      </c>
      <c r="E86" s="124"/>
      <c r="F86" s="124"/>
      <c r="G86" s="124" t="s">
        <v>3</v>
      </c>
      <c r="H86" s="124"/>
      <c r="I86" s="124"/>
      <c r="J86" s="124"/>
    </row>
    <row r="87" spans="1:10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</row>
    <row r="88" spans="1:10" ht="15" customHeight="1" x14ac:dyDescent="0.25">
      <c r="A88" s="124" t="s">
        <v>4</v>
      </c>
      <c r="B88" s="124"/>
      <c r="C88" s="124"/>
      <c r="D88" s="124"/>
      <c r="E88" s="124"/>
      <c r="F88" s="124"/>
      <c r="G88" s="124"/>
      <c r="H88" s="124"/>
      <c r="I88" s="124"/>
      <c r="J88" s="124"/>
    </row>
    <row r="89" spans="1:10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</row>
    <row r="90" spans="1:10" ht="15" customHeight="1" x14ac:dyDescent="0.25">
      <c r="A90" s="124" t="s">
        <v>74</v>
      </c>
      <c r="B90" s="124"/>
      <c r="C90" s="124"/>
      <c r="D90" s="124"/>
      <c r="E90" s="124"/>
      <c r="F90" s="124"/>
      <c r="G90" s="124"/>
      <c r="H90" s="124" t="s">
        <v>5</v>
      </c>
      <c r="I90" s="124"/>
      <c r="J90" s="124"/>
    </row>
    <row r="91" spans="1:10" ht="15" customHeight="1" x14ac:dyDescent="0.25">
      <c r="A91" s="124" t="s">
        <v>6</v>
      </c>
      <c r="B91" s="124"/>
      <c r="C91" s="124" t="s">
        <v>75</v>
      </c>
      <c r="D91" s="124"/>
      <c r="E91" s="124" t="s">
        <v>7</v>
      </c>
      <c r="F91" s="124"/>
      <c r="G91" s="124"/>
      <c r="H91" s="124" t="s">
        <v>63</v>
      </c>
      <c r="I91" s="124"/>
      <c r="J91" s="124"/>
    </row>
    <row r="92" spans="1:10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</row>
    <row r="93" spans="1:10" x14ac:dyDescent="0.25">
      <c r="A93" s="2" t="s">
        <v>9</v>
      </c>
      <c r="B93" s="3" t="s">
        <v>10</v>
      </c>
      <c r="C93" s="3" t="s">
        <v>11</v>
      </c>
      <c r="D93" s="4" t="s">
        <v>12</v>
      </c>
      <c r="E93" s="4" t="s">
        <v>13</v>
      </c>
      <c r="F93" s="4" t="s">
        <v>14</v>
      </c>
      <c r="G93" s="4" t="s">
        <v>15</v>
      </c>
      <c r="H93" s="4" t="s">
        <v>16</v>
      </c>
      <c r="I93" s="4" t="s">
        <v>17</v>
      </c>
      <c r="J93" s="4" t="s">
        <v>18</v>
      </c>
    </row>
    <row r="94" spans="1:10" ht="30" x14ac:dyDescent="0.25">
      <c r="A94" s="5" t="s">
        <v>39</v>
      </c>
      <c r="B94" s="6" t="s">
        <v>20</v>
      </c>
      <c r="C94" s="6" t="s">
        <v>40</v>
      </c>
      <c r="D94" s="7">
        <v>0.4</v>
      </c>
      <c r="E94" s="7">
        <v>1</v>
      </c>
      <c r="F94" s="7">
        <v>6.94</v>
      </c>
      <c r="G94" s="7">
        <v>0</v>
      </c>
      <c r="H94" s="7">
        <v>17.850000000000001</v>
      </c>
      <c r="I94" s="7" t="s">
        <v>22</v>
      </c>
      <c r="J94" s="13">
        <f>D94*F94*2.5727</f>
        <v>7.1418152000000008</v>
      </c>
    </row>
    <row r="95" spans="1:10" ht="30" x14ac:dyDescent="0.25">
      <c r="A95" s="5" t="s">
        <v>23</v>
      </c>
      <c r="B95" s="6" t="s">
        <v>20</v>
      </c>
      <c r="C95" s="6" t="s">
        <v>24</v>
      </c>
      <c r="D95" s="7">
        <v>0.4</v>
      </c>
      <c r="E95" s="7">
        <v>1</v>
      </c>
      <c r="F95" s="7">
        <v>5.0999999999999996</v>
      </c>
      <c r="G95" s="7">
        <v>0</v>
      </c>
      <c r="H95" s="7">
        <v>13.12</v>
      </c>
      <c r="I95" s="7" t="s">
        <v>22</v>
      </c>
      <c r="J95" s="13">
        <f>D95*F95*2.5727</f>
        <v>5.2483080000000006</v>
      </c>
    </row>
    <row r="96" spans="1:10" ht="15" customHeight="1" x14ac:dyDescent="0.25">
      <c r="A96" s="120" t="s">
        <v>25</v>
      </c>
      <c r="B96" s="121"/>
      <c r="C96" s="121"/>
      <c r="D96" s="121"/>
      <c r="E96" s="121"/>
      <c r="F96" s="121"/>
      <c r="G96" s="121"/>
      <c r="H96" s="121"/>
      <c r="I96" s="122"/>
      <c r="J96" s="14">
        <f>J95+J94</f>
        <v>12.390123200000001</v>
      </c>
    </row>
    <row r="97" spans="1:10" x14ac:dyDescent="0.25">
      <c r="A97" s="123"/>
      <c r="B97" s="123"/>
      <c r="C97" s="123"/>
      <c r="D97" s="123"/>
      <c r="E97" s="123"/>
      <c r="F97" s="123"/>
      <c r="G97" s="123"/>
      <c r="H97" s="123"/>
      <c r="I97" s="123"/>
      <c r="J97" s="123"/>
    </row>
    <row r="98" spans="1:10" x14ac:dyDescent="0.25">
      <c r="A98" s="2" t="s">
        <v>45</v>
      </c>
      <c r="B98" s="3" t="s">
        <v>10</v>
      </c>
      <c r="C98" s="3" t="s">
        <v>11</v>
      </c>
      <c r="D98" s="4" t="s">
        <v>12</v>
      </c>
      <c r="E98" s="4" t="s">
        <v>13</v>
      </c>
      <c r="F98" s="4" t="s">
        <v>14</v>
      </c>
      <c r="G98" s="4" t="s">
        <v>15</v>
      </c>
      <c r="H98" s="4" t="s">
        <v>16</v>
      </c>
      <c r="I98" s="4" t="s">
        <v>17</v>
      </c>
      <c r="J98" s="4" t="s">
        <v>18</v>
      </c>
    </row>
    <row r="99" spans="1:10" ht="30" x14ac:dyDescent="0.25">
      <c r="A99" s="5" t="s">
        <v>76</v>
      </c>
      <c r="B99" s="6" t="s">
        <v>68</v>
      </c>
      <c r="C99" s="6" t="s">
        <v>77</v>
      </c>
      <c r="D99" s="7">
        <v>0.25</v>
      </c>
      <c r="E99" s="7">
        <v>1</v>
      </c>
      <c r="F99" s="7">
        <v>5.39</v>
      </c>
      <c r="G99" s="7">
        <v>0</v>
      </c>
      <c r="H99" s="7">
        <v>5.39</v>
      </c>
      <c r="I99" s="7" t="s">
        <v>22</v>
      </c>
      <c r="J99" s="7">
        <v>1.3480000000000001</v>
      </c>
    </row>
    <row r="100" spans="1:10" ht="30" x14ac:dyDescent="0.25">
      <c r="A100" s="5" t="s">
        <v>67</v>
      </c>
      <c r="B100" s="6" t="s">
        <v>68</v>
      </c>
      <c r="C100" s="6" t="s">
        <v>69</v>
      </c>
      <c r="D100" s="7">
        <v>1.5</v>
      </c>
      <c r="E100" s="7">
        <v>1</v>
      </c>
      <c r="F100" s="7">
        <v>2.17</v>
      </c>
      <c r="G100" s="7">
        <v>0</v>
      </c>
      <c r="H100" s="7">
        <v>2.17</v>
      </c>
      <c r="I100" s="7" t="s">
        <v>22</v>
      </c>
      <c r="J100" s="7">
        <f>F100*D100</f>
        <v>3.2549999999999999</v>
      </c>
    </row>
    <row r="101" spans="1:10" x14ac:dyDescent="0.25">
      <c r="A101" s="5" t="s">
        <v>78</v>
      </c>
      <c r="B101" s="6" t="s">
        <v>71</v>
      </c>
      <c r="C101" s="6" t="s">
        <v>79</v>
      </c>
      <c r="D101" s="7">
        <v>0.125</v>
      </c>
      <c r="E101" s="7">
        <v>1</v>
      </c>
      <c r="F101" s="7">
        <v>8.7799999999999994</v>
      </c>
      <c r="G101" s="7">
        <v>0</v>
      </c>
      <c r="H101" s="7">
        <v>8.7799999999999994</v>
      </c>
      <c r="I101" s="7" t="s">
        <v>22</v>
      </c>
      <c r="J101" s="7">
        <v>1.0980000000000001</v>
      </c>
    </row>
    <row r="102" spans="1:10" ht="30" x14ac:dyDescent="0.25">
      <c r="A102" s="5" t="s">
        <v>80</v>
      </c>
      <c r="B102" s="6" t="s">
        <v>65</v>
      </c>
      <c r="C102" s="6" t="s">
        <v>81</v>
      </c>
      <c r="D102" s="7">
        <v>1</v>
      </c>
      <c r="E102" s="7">
        <v>1</v>
      </c>
      <c r="F102" s="7">
        <f>217.08-60-5-1+0.5+0.1</f>
        <v>151.68</v>
      </c>
      <c r="G102" s="7">
        <v>0</v>
      </c>
      <c r="H102" s="7">
        <f>F102</f>
        <v>151.68</v>
      </c>
      <c r="I102" s="7" t="s">
        <v>22</v>
      </c>
      <c r="J102" s="7">
        <f>F102</f>
        <v>151.68</v>
      </c>
    </row>
    <row r="103" spans="1:10" ht="15" customHeight="1" x14ac:dyDescent="0.25">
      <c r="A103" s="120" t="s">
        <v>25</v>
      </c>
      <c r="B103" s="121"/>
      <c r="C103" s="121"/>
      <c r="D103" s="121"/>
      <c r="E103" s="121"/>
      <c r="F103" s="121"/>
      <c r="G103" s="121"/>
      <c r="H103" s="121"/>
      <c r="I103" s="122"/>
      <c r="J103" s="14">
        <f>J102+J101+J100+J99</f>
        <v>157.38100000000003</v>
      </c>
    </row>
    <row r="104" spans="1:10" x14ac:dyDescent="0.25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</row>
    <row r="105" spans="1:10" ht="15" customHeight="1" x14ac:dyDescent="0.25">
      <c r="A105" s="124" t="s">
        <v>26</v>
      </c>
      <c r="B105" s="124"/>
      <c r="C105" s="124"/>
      <c r="D105" s="124"/>
      <c r="E105" s="124"/>
    </row>
    <row r="106" spans="1:10" ht="15" customHeight="1" x14ac:dyDescent="0.25">
      <c r="A106" s="111" t="s">
        <v>27</v>
      </c>
      <c r="B106" s="112"/>
      <c r="C106" s="113"/>
      <c r="D106" s="4" t="s">
        <v>28</v>
      </c>
      <c r="E106" s="4" t="s">
        <v>29</v>
      </c>
    </row>
    <row r="107" spans="1:10" ht="15" customHeight="1" x14ac:dyDescent="0.25">
      <c r="A107" s="114" t="s">
        <v>30</v>
      </c>
      <c r="B107" s="115"/>
      <c r="C107" s="116"/>
      <c r="D107" s="117">
        <v>157.27000000000001</v>
      </c>
      <c r="E107" s="15">
        <f>J96</f>
        <v>12.390123200000001</v>
      </c>
    </row>
    <row r="108" spans="1:10" ht="15" customHeight="1" x14ac:dyDescent="0.25">
      <c r="A108" s="114" t="s">
        <v>31</v>
      </c>
      <c r="B108" s="115"/>
      <c r="C108" s="116"/>
      <c r="D108" s="118"/>
      <c r="E108" s="15">
        <f>J103</f>
        <v>157.38100000000003</v>
      </c>
    </row>
    <row r="109" spans="1:10" ht="15" customHeight="1" x14ac:dyDescent="0.25">
      <c r="A109" s="114" t="s">
        <v>32</v>
      </c>
      <c r="B109" s="115"/>
      <c r="C109" s="116"/>
      <c r="D109" s="118"/>
      <c r="E109" s="8">
        <v>0</v>
      </c>
    </row>
    <row r="110" spans="1:10" ht="15" customHeight="1" x14ac:dyDescent="0.25">
      <c r="A110" s="114" t="s">
        <v>33</v>
      </c>
      <c r="B110" s="115"/>
      <c r="C110" s="116"/>
      <c r="D110" s="118"/>
      <c r="E110" s="8">
        <v>1</v>
      </c>
    </row>
    <row r="111" spans="1:10" ht="15" customHeight="1" x14ac:dyDescent="0.25">
      <c r="A111" s="114" t="s">
        <v>34</v>
      </c>
      <c r="B111" s="115"/>
      <c r="C111" s="116"/>
      <c r="D111" s="118"/>
      <c r="E111" s="15">
        <f>E107</f>
        <v>12.390123200000001</v>
      </c>
    </row>
    <row r="112" spans="1:10" ht="15" customHeight="1" x14ac:dyDescent="0.25">
      <c r="A112" s="114" t="s">
        <v>35</v>
      </c>
      <c r="B112" s="115"/>
      <c r="C112" s="116"/>
      <c r="D112" s="118"/>
      <c r="E112" s="15">
        <f>E107</f>
        <v>12.390123200000001</v>
      </c>
    </row>
    <row r="113" spans="1:10" ht="15" customHeight="1" x14ac:dyDescent="0.25">
      <c r="A113" s="114" t="s">
        <v>36</v>
      </c>
      <c r="B113" s="115"/>
      <c r="C113" s="116"/>
      <c r="D113" s="119"/>
      <c r="E113" s="15">
        <f>E107+E108</f>
        <v>169.77112320000003</v>
      </c>
    </row>
    <row r="114" spans="1:10" ht="15" customHeight="1" x14ac:dyDescent="0.25">
      <c r="A114" s="114" t="s">
        <v>37</v>
      </c>
      <c r="B114" s="115"/>
      <c r="C114" s="116"/>
      <c r="D114" s="117">
        <v>31.29</v>
      </c>
      <c r="E114" s="8">
        <v>1.3129</v>
      </c>
      <c r="F114" s="79"/>
    </row>
    <row r="115" spans="1:10" ht="15" customHeight="1" x14ac:dyDescent="0.25">
      <c r="A115" s="111" t="s">
        <v>38</v>
      </c>
      <c r="B115" s="112"/>
      <c r="C115" s="113"/>
      <c r="D115" s="119"/>
      <c r="E115" s="14">
        <f>E113*E114</f>
        <v>222.89250764928005</v>
      </c>
    </row>
    <row r="116" spans="1:10" x14ac:dyDescent="0.25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</row>
    <row r="117" spans="1:10" x14ac:dyDescent="0.25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</row>
    <row r="118" spans="1:10" ht="15" customHeight="1" x14ac:dyDescent="0.25">
      <c r="A118" s="124" t="s">
        <v>0</v>
      </c>
      <c r="B118" s="124"/>
      <c r="C118" s="124"/>
      <c r="D118" s="124"/>
      <c r="E118" s="124"/>
      <c r="F118" s="124"/>
      <c r="G118" s="124"/>
      <c r="H118" s="124"/>
      <c r="I118" s="124"/>
      <c r="J118" s="124"/>
    </row>
    <row r="119" spans="1:10" ht="15" customHeight="1" x14ac:dyDescent="0.25">
      <c r="A119" s="124" t="s">
        <v>1</v>
      </c>
      <c r="B119" s="124"/>
      <c r="C119" s="124"/>
      <c r="D119" s="124" t="s">
        <v>2</v>
      </c>
      <c r="E119" s="124"/>
      <c r="F119" s="124"/>
      <c r="G119" s="124" t="s">
        <v>3</v>
      </c>
      <c r="H119" s="124"/>
      <c r="I119" s="124"/>
      <c r="J119" s="124"/>
    </row>
    <row r="120" spans="1:10" x14ac:dyDescent="0.25">
      <c r="A120" s="110"/>
      <c r="B120" s="110"/>
      <c r="C120" s="110"/>
      <c r="D120" s="110"/>
      <c r="E120" s="110"/>
      <c r="F120" s="110"/>
      <c r="G120" s="110"/>
      <c r="H120" s="110"/>
      <c r="I120" s="110"/>
      <c r="J120" s="110"/>
    </row>
    <row r="121" spans="1:10" ht="15" customHeight="1" x14ac:dyDescent="0.25">
      <c r="A121" s="124" t="s">
        <v>4</v>
      </c>
      <c r="B121" s="124"/>
      <c r="C121" s="124"/>
      <c r="D121" s="124"/>
      <c r="E121" s="124"/>
      <c r="F121" s="124"/>
      <c r="G121" s="124"/>
      <c r="H121" s="124"/>
      <c r="I121" s="124"/>
      <c r="J121" s="124"/>
    </row>
    <row r="122" spans="1:10" x14ac:dyDescent="0.25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</row>
    <row r="123" spans="1:10" ht="30" customHeight="1" x14ac:dyDescent="0.25">
      <c r="A123" s="124" t="s">
        <v>91</v>
      </c>
      <c r="B123" s="124"/>
      <c r="C123" s="124"/>
      <c r="D123" s="124"/>
      <c r="E123" s="124"/>
      <c r="F123" s="124"/>
      <c r="G123" s="124"/>
      <c r="H123" s="124" t="s">
        <v>5</v>
      </c>
      <c r="I123" s="124"/>
      <c r="J123" s="124"/>
    </row>
    <row r="124" spans="1:10" ht="15" customHeight="1" x14ac:dyDescent="0.25">
      <c r="A124" s="124" t="s">
        <v>6</v>
      </c>
      <c r="B124" s="124"/>
      <c r="C124" s="124" t="s">
        <v>92</v>
      </c>
      <c r="D124" s="124"/>
      <c r="E124" s="124" t="s">
        <v>7</v>
      </c>
      <c r="F124" s="124"/>
      <c r="G124" s="124"/>
      <c r="H124" s="124" t="s">
        <v>93</v>
      </c>
      <c r="I124" s="124"/>
      <c r="J124" s="124"/>
    </row>
    <row r="125" spans="1:10" x14ac:dyDescent="0.25">
      <c r="A125" s="110"/>
      <c r="B125" s="110"/>
      <c r="C125" s="110"/>
      <c r="D125" s="110"/>
      <c r="E125" s="110"/>
      <c r="F125" s="110"/>
      <c r="G125" s="110"/>
      <c r="H125" s="110"/>
      <c r="I125" s="110"/>
      <c r="J125" s="110"/>
    </row>
    <row r="126" spans="1:10" x14ac:dyDescent="0.25">
      <c r="A126" s="2" t="s">
        <v>9</v>
      </c>
      <c r="B126" s="3" t="s">
        <v>10</v>
      </c>
      <c r="C126" s="3" t="s">
        <v>11</v>
      </c>
      <c r="D126" s="4" t="s">
        <v>12</v>
      </c>
      <c r="E126" s="4" t="s">
        <v>13</v>
      </c>
      <c r="F126" s="4" t="s">
        <v>14</v>
      </c>
      <c r="G126" s="4" t="s">
        <v>15</v>
      </c>
      <c r="H126" s="4" t="s">
        <v>16</v>
      </c>
      <c r="I126" s="4" t="s">
        <v>17</v>
      </c>
      <c r="J126" s="4" t="s">
        <v>18</v>
      </c>
    </row>
    <row r="127" spans="1:10" ht="30" x14ac:dyDescent="0.25">
      <c r="A127" s="5" t="s">
        <v>39</v>
      </c>
      <c r="B127" s="6" t="s">
        <v>20</v>
      </c>
      <c r="C127" s="6" t="s">
        <v>40</v>
      </c>
      <c r="D127" s="7">
        <v>1</v>
      </c>
      <c r="E127" s="7">
        <v>1</v>
      </c>
      <c r="F127" s="7">
        <v>6.94</v>
      </c>
      <c r="G127" s="7">
        <v>0</v>
      </c>
      <c r="H127" s="7">
        <v>17.850000000000001</v>
      </c>
      <c r="I127" s="7" t="s">
        <v>22</v>
      </c>
      <c r="J127" s="13">
        <f>D127*F127*2.5727</f>
        <v>17.854538000000002</v>
      </c>
    </row>
    <row r="128" spans="1:10" ht="30" x14ac:dyDescent="0.25">
      <c r="A128" s="5" t="s">
        <v>52</v>
      </c>
      <c r="B128" s="6" t="s">
        <v>20</v>
      </c>
      <c r="C128" s="6" t="s">
        <v>53</v>
      </c>
      <c r="D128" s="7">
        <v>1</v>
      </c>
      <c r="E128" s="7">
        <v>1</v>
      </c>
      <c r="F128" s="7">
        <v>6.94</v>
      </c>
      <c r="G128" s="7">
        <v>0</v>
      </c>
      <c r="H128" s="7">
        <v>17.850000000000001</v>
      </c>
      <c r="I128" s="7" t="s">
        <v>22</v>
      </c>
      <c r="J128" s="13">
        <f t="shared" ref="J128:J134" si="0">D128*F128*2.5727</f>
        <v>17.854538000000002</v>
      </c>
    </row>
    <row r="129" spans="1:10" ht="30" x14ac:dyDescent="0.25">
      <c r="A129" s="5" t="s">
        <v>48</v>
      </c>
      <c r="B129" s="6" t="s">
        <v>20</v>
      </c>
      <c r="C129" s="6" t="s">
        <v>49</v>
      </c>
      <c r="D129" s="7">
        <v>1</v>
      </c>
      <c r="E129" s="7">
        <v>1</v>
      </c>
      <c r="F129" s="7">
        <v>6.94</v>
      </c>
      <c r="G129" s="7">
        <v>0</v>
      </c>
      <c r="H129" s="7">
        <v>17.850000000000001</v>
      </c>
      <c r="I129" s="7" t="s">
        <v>22</v>
      </c>
      <c r="J129" s="13">
        <f t="shared" si="0"/>
        <v>17.854538000000002</v>
      </c>
    </row>
    <row r="130" spans="1:10" ht="30" x14ac:dyDescent="0.25">
      <c r="A130" s="5" t="s">
        <v>94</v>
      </c>
      <c r="B130" s="6" t="s">
        <v>20</v>
      </c>
      <c r="C130" s="6" t="s">
        <v>95</v>
      </c>
      <c r="D130" s="7">
        <v>0.155</v>
      </c>
      <c r="E130" s="7">
        <v>1</v>
      </c>
      <c r="F130" s="7">
        <v>6.94</v>
      </c>
      <c r="G130" s="7">
        <v>0</v>
      </c>
      <c r="H130" s="7">
        <v>17.850000000000001</v>
      </c>
      <c r="I130" s="7" t="s">
        <v>22</v>
      </c>
      <c r="J130" s="13">
        <f t="shared" si="0"/>
        <v>2.7674533900000005</v>
      </c>
    </row>
    <row r="131" spans="1:10" ht="30" x14ac:dyDescent="0.25">
      <c r="A131" s="5" t="s">
        <v>19</v>
      </c>
      <c r="B131" s="6" t="s">
        <v>20</v>
      </c>
      <c r="C131" s="6" t="s">
        <v>21</v>
      </c>
      <c r="D131" s="7">
        <v>0.3</v>
      </c>
      <c r="E131" s="7">
        <v>1</v>
      </c>
      <c r="F131" s="7">
        <v>6.94</v>
      </c>
      <c r="G131" s="7">
        <v>0</v>
      </c>
      <c r="H131" s="7">
        <v>17.850000000000001</v>
      </c>
      <c r="I131" s="7" t="s">
        <v>22</v>
      </c>
      <c r="J131" s="13">
        <f t="shared" si="0"/>
        <v>5.3563613999999999</v>
      </c>
    </row>
    <row r="132" spans="1:10" ht="30" x14ac:dyDescent="0.25">
      <c r="A132" s="5" t="s">
        <v>85</v>
      </c>
      <c r="B132" s="6" t="s">
        <v>20</v>
      </c>
      <c r="C132" s="6" t="s">
        <v>86</v>
      </c>
      <c r="D132" s="7">
        <v>0.8</v>
      </c>
      <c r="E132" s="7">
        <v>1</v>
      </c>
      <c r="F132" s="7">
        <v>6.94</v>
      </c>
      <c r="G132" s="7">
        <v>0</v>
      </c>
      <c r="H132" s="7">
        <v>17.850000000000001</v>
      </c>
      <c r="I132" s="7" t="s">
        <v>22</v>
      </c>
      <c r="J132" s="13">
        <f t="shared" si="0"/>
        <v>14.283630400000002</v>
      </c>
    </row>
    <row r="133" spans="1:10" ht="30" x14ac:dyDescent="0.25">
      <c r="A133" s="5" t="s">
        <v>23</v>
      </c>
      <c r="B133" s="6" t="s">
        <v>20</v>
      </c>
      <c r="C133" s="6" t="s">
        <v>24</v>
      </c>
      <c r="D133" s="7">
        <v>3</v>
      </c>
      <c r="E133" s="7">
        <v>1</v>
      </c>
      <c r="F133" s="7">
        <v>5.0999999999999996</v>
      </c>
      <c r="G133" s="7">
        <v>0</v>
      </c>
      <c r="H133" s="7">
        <v>13.12</v>
      </c>
      <c r="I133" s="7" t="s">
        <v>22</v>
      </c>
      <c r="J133" s="13">
        <f t="shared" si="0"/>
        <v>39.362310000000001</v>
      </c>
    </row>
    <row r="134" spans="1:10" ht="30" x14ac:dyDescent="0.25">
      <c r="A134" s="5" t="s">
        <v>59</v>
      </c>
      <c r="B134" s="6" t="s">
        <v>20</v>
      </c>
      <c r="C134" s="6" t="s">
        <v>60</v>
      </c>
      <c r="D134" s="7">
        <v>0.31</v>
      </c>
      <c r="E134" s="7">
        <v>1</v>
      </c>
      <c r="F134" s="7">
        <v>6.94</v>
      </c>
      <c r="G134" s="7">
        <v>0</v>
      </c>
      <c r="H134" s="7">
        <v>17.850000000000001</v>
      </c>
      <c r="I134" s="7" t="s">
        <v>22</v>
      </c>
      <c r="J134" s="13">
        <f t="shared" si="0"/>
        <v>5.5349067800000009</v>
      </c>
    </row>
    <row r="135" spans="1:10" ht="15" customHeight="1" x14ac:dyDescent="0.25">
      <c r="A135" s="120" t="s">
        <v>25</v>
      </c>
      <c r="B135" s="121"/>
      <c r="C135" s="121"/>
      <c r="D135" s="121"/>
      <c r="E135" s="121"/>
      <c r="F135" s="121"/>
      <c r="G135" s="121"/>
      <c r="H135" s="121"/>
      <c r="I135" s="122"/>
      <c r="J135" s="14">
        <f>SUM(J127:J134)</f>
        <v>120.86827597000001</v>
      </c>
    </row>
    <row r="136" spans="1:10" x14ac:dyDescent="0.25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</row>
    <row r="137" spans="1:10" x14ac:dyDescent="0.25">
      <c r="A137" s="2" t="s">
        <v>45</v>
      </c>
      <c r="B137" s="3" t="s">
        <v>10</v>
      </c>
      <c r="C137" s="3" t="s">
        <v>11</v>
      </c>
      <c r="D137" s="4" t="s">
        <v>12</v>
      </c>
      <c r="E137" s="4" t="s">
        <v>13</v>
      </c>
      <c r="F137" s="4" t="s">
        <v>14</v>
      </c>
      <c r="G137" s="4" t="s">
        <v>15</v>
      </c>
      <c r="H137" s="4" t="s">
        <v>16</v>
      </c>
      <c r="I137" s="4" t="s">
        <v>17</v>
      </c>
      <c r="J137" s="4" t="s">
        <v>18</v>
      </c>
    </row>
    <row r="138" spans="1:10" x14ac:dyDescent="0.25">
      <c r="A138" s="5" t="s">
        <v>96</v>
      </c>
      <c r="B138" s="6" t="s">
        <v>97</v>
      </c>
      <c r="C138" s="6" t="s">
        <v>98</v>
      </c>
      <c r="D138" s="7">
        <v>4.8250000000000001E-2</v>
      </c>
      <c r="E138" s="7">
        <v>1</v>
      </c>
      <c r="F138" s="7">
        <v>71.67</v>
      </c>
      <c r="G138" s="7">
        <v>0</v>
      </c>
      <c r="H138" s="7">
        <v>71.67</v>
      </c>
      <c r="I138" s="7" t="s">
        <v>22</v>
      </c>
      <c r="J138" s="7">
        <v>3.4580000000000002</v>
      </c>
    </row>
    <row r="139" spans="1:10" ht="30" x14ac:dyDescent="0.25">
      <c r="A139" s="5" t="s">
        <v>99</v>
      </c>
      <c r="B139" s="6" t="s">
        <v>71</v>
      </c>
      <c r="C139" s="6" t="s">
        <v>100</v>
      </c>
      <c r="D139" s="7">
        <v>1.695076</v>
      </c>
      <c r="E139" s="7">
        <v>1</v>
      </c>
      <c r="F139" s="7">
        <v>0.78</v>
      </c>
      <c r="G139" s="7">
        <v>0</v>
      </c>
      <c r="H139" s="7">
        <v>0.78</v>
      </c>
      <c r="I139" s="7" t="s">
        <v>22</v>
      </c>
      <c r="J139" s="7">
        <v>1.3220000000000001</v>
      </c>
    </row>
    <row r="140" spans="1:10" x14ac:dyDescent="0.25">
      <c r="A140" s="5" t="s">
        <v>101</v>
      </c>
      <c r="B140" s="6" t="s">
        <v>71</v>
      </c>
      <c r="C140" s="6" t="s">
        <v>102</v>
      </c>
      <c r="D140" s="7">
        <v>8.5353449999999995</v>
      </c>
      <c r="E140" s="7">
        <v>1</v>
      </c>
      <c r="F140" s="7">
        <v>0.43</v>
      </c>
      <c r="G140" s="7">
        <v>0</v>
      </c>
      <c r="H140" s="7">
        <v>0.43</v>
      </c>
      <c r="I140" s="7" t="s">
        <v>22</v>
      </c>
      <c r="J140" s="7">
        <v>3.67</v>
      </c>
    </row>
    <row r="141" spans="1:10" x14ac:dyDescent="0.25">
      <c r="A141" s="5" t="s">
        <v>103</v>
      </c>
      <c r="B141" s="6" t="s">
        <v>97</v>
      </c>
      <c r="C141" s="6" t="s">
        <v>104</v>
      </c>
      <c r="D141" s="7">
        <v>1.3619999999999999E-3</v>
      </c>
      <c r="E141" s="7">
        <v>1</v>
      </c>
      <c r="F141" s="7">
        <v>90.03</v>
      </c>
      <c r="G141" s="7">
        <v>0</v>
      </c>
      <c r="H141" s="7">
        <v>90.03</v>
      </c>
      <c r="I141" s="7" t="s">
        <v>22</v>
      </c>
      <c r="J141" s="7">
        <v>0.123</v>
      </c>
    </row>
    <row r="142" spans="1:10" x14ac:dyDescent="0.25">
      <c r="A142" s="5" t="s">
        <v>105</v>
      </c>
      <c r="B142" s="6" t="s">
        <v>97</v>
      </c>
      <c r="C142" s="6" t="s">
        <v>106</v>
      </c>
      <c r="D142" s="7">
        <v>3.186E-3</v>
      </c>
      <c r="E142" s="7">
        <v>1</v>
      </c>
      <c r="F142" s="7">
        <v>90.03</v>
      </c>
      <c r="G142" s="7">
        <v>0</v>
      </c>
      <c r="H142" s="7">
        <v>90.03</v>
      </c>
      <c r="I142" s="7" t="s">
        <v>22</v>
      </c>
      <c r="J142" s="7">
        <v>0.28699999999999998</v>
      </c>
    </row>
    <row r="143" spans="1:10" x14ac:dyDescent="0.25">
      <c r="A143" s="5" t="s">
        <v>107</v>
      </c>
      <c r="B143" s="6" t="s">
        <v>97</v>
      </c>
      <c r="C143" s="6" t="s">
        <v>108</v>
      </c>
      <c r="D143" s="7">
        <v>0.06</v>
      </c>
      <c r="E143" s="7">
        <v>1</v>
      </c>
      <c r="F143" s="7">
        <v>90.03</v>
      </c>
      <c r="G143" s="7">
        <v>0</v>
      </c>
      <c r="H143" s="7">
        <v>90.03</v>
      </c>
      <c r="I143" s="7" t="s">
        <v>22</v>
      </c>
      <c r="J143" s="7">
        <v>5.4020000000000001</v>
      </c>
    </row>
    <row r="144" spans="1:10" ht="30" x14ac:dyDescent="0.25">
      <c r="A144" s="5" t="s">
        <v>76</v>
      </c>
      <c r="B144" s="6" t="s">
        <v>68</v>
      </c>
      <c r="C144" s="6" t="s">
        <v>77</v>
      </c>
      <c r="D144" s="7">
        <v>4.8999999999999998E-3</v>
      </c>
      <c r="E144" s="7">
        <v>1</v>
      </c>
      <c r="F144" s="7">
        <v>5.39</v>
      </c>
      <c r="G144" s="7">
        <v>0</v>
      </c>
      <c r="H144" s="7">
        <v>5.39</v>
      </c>
      <c r="I144" s="7" t="s">
        <v>22</v>
      </c>
      <c r="J144" s="7">
        <v>2.5999999999999999E-2</v>
      </c>
    </row>
    <row r="145" spans="1:10" ht="30" x14ac:dyDescent="0.25">
      <c r="A145" s="5" t="s">
        <v>64</v>
      </c>
      <c r="B145" s="6" t="s">
        <v>65</v>
      </c>
      <c r="C145" s="6" t="s">
        <v>66</v>
      </c>
      <c r="D145" s="7">
        <v>9.7999999999999997E-3</v>
      </c>
      <c r="E145" s="7">
        <v>1</v>
      </c>
      <c r="F145" s="7">
        <v>32.53</v>
      </c>
      <c r="G145" s="7">
        <v>0</v>
      </c>
      <c r="H145" s="7">
        <v>32.53</v>
      </c>
      <c r="I145" s="7" t="s">
        <v>22</v>
      </c>
      <c r="J145" s="7">
        <v>0.31900000000000001</v>
      </c>
    </row>
    <row r="146" spans="1:10" ht="30" x14ac:dyDescent="0.25">
      <c r="A146" s="5" t="s">
        <v>67</v>
      </c>
      <c r="B146" s="6" t="s">
        <v>68</v>
      </c>
      <c r="C146" s="6" t="s">
        <v>69</v>
      </c>
      <c r="D146" s="7">
        <v>6.59</v>
      </c>
      <c r="E146" s="7">
        <v>1</v>
      </c>
      <c r="F146" s="7">
        <v>2.17</v>
      </c>
      <c r="G146" s="7">
        <v>0</v>
      </c>
      <c r="H146" s="7">
        <f>F146</f>
        <v>2.17</v>
      </c>
      <c r="I146" s="7" t="s">
        <v>22</v>
      </c>
      <c r="J146" s="7">
        <f>D146*F146</f>
        <v>14.3003</v>
      </c>
    </row>
    <row r="147" spans="1:10" ht="30" x14ac:dyDescent="0.25">
      <c r="A147" s="5" t="s">
        <v>83</v>
      </c>
      <c r="B147" s="6" t="s">
        <v>65</v>
      </c>
      <c r="C147" s="6" t="s">
        <v>84</v>
      </c>
      <c r="D147" s="7">
        <v>3</v>
      </c>
      <c r="E147" s="7">
        <v>1</v>
      </c>
      <c r="F147" s="7">
        <v>22.55</v>
      </c>
      <c r="G147" s="7">
        <v>0</v>
      </c>
      <c r="H147" s="7">
        <v>22.55</v>
      </c>
      <c r="I147" s="7" t="s">
        <v>22</v>
      </c>
      <c r="J147" s="7">
        <v>67.650000000000006</v>
      </c>
    </row>
    <row r="148" spans="1:10" x14ac:dyDescent="0.25">
      <c r="A148" s="5" t="s">
        <v>109</v>
      </c>
      <c r="B148" s="6" t="s">
        <v>71</v>
      </c>
      <c r="C148" s="6" t="s">
        <v>110</v>
      </c>
      <c r="D148" s="7">
        <v>0.13805799999999999</v>
      </c>
      <c r="E148" s="7">
        <v>1</v>
      </c>
      <c r="F148" s="7">
        <v>5.5579999999999998</v>
      </c>
      <c r="G148" s="7">
        <v>0</v>
      </c>
      <c r="H148" s="7">
        <f>F148</f>
        <v>5.5579999999999998</v>
      </c>
      <c r="I148" s="7" t="s">
        <v>22</v>
      </c>
      <c r="J148" s="13">
        <f>D148*F148</f>
        <v>0.76732636399999987</v>
      </c>
    </row>
    <row r="149" spans="1:10" ht="30" x14ac:dyDescent="0.25">
      <c r="A149" s="5" t="s">
        <v>111</v>
      </c>
      <c r="B149" s="6" t="s">
        <v>55</v>
      </c>
      <c r="C149" s="6" t="s">
        <v>112</v>
      </c>
      <c r="D149" s="7">
        <v>2.57348</v>
      </c>
      <c r="E149" s="7">
        <v>1</v>
      </c>
      <c r="F149" s="7">
        <v>1.52</v>
      </c>
      <c r="G149" s="7">
        <v>0</v>
      </c>
      <c r="H149" s="7">
        <f>F149</f>
        <v>1.52</v>
      </c>
      <c r="I149" s="7" t="s">
        <v>22</v>
      </c>
      <c r="J149" s="13">
        <f>D149*F149</f>
        <v>3.9116895999999999</v>
      </c>
    </row>
    <row r="150" spans="1:10" ht="30" x14ac:dyDescent="0.25">
      <c r="A150" s="5" t="s">
        <v>113</v>
      </c>
      <c r="B150" s="6" t="s">
        <v>55</v>
      </c>
      <c r="C150" s="6" t="s">
        <v>114</v>
      </c>
      <c r="D150" s="7">
        <v>0.27500000000000002</v>
      </c>
      <c r="E150" s="7">
        <v>1</v>
      </c>
      <c r="F150" s="7">
        <v>0.7</v>
      </c>
      <c r="G150" s="7">
        <v>0</v>
      </c>
      <c r="H150" s="7">
        <v>0.7</v>
      </c>
      <c r="I150" s="7" t="s">
        <v>22</v>
      </c>
      <c r="J150" s="7">
        <v>0.193</v>
      </c>
    </row>
    <row r="151" spans="1:10" x14ac:dyDescent="0.25">
      <c r="A151" s="5" t="s">
        <v>115</v>
      </c>
      <c r="B151" s="6" t="s">
        <v>71</v>
      </c>
      <c r="C151" s="6" t="s">
        <v>116</v>
      </c>
      <c r="D151" s="7">
        <v>8.4000000000000005E-2</v>
      </c>
      <c r="E151" s="7">
        <v>1</v>
      </c>
      <c r="F151" s="7">
        <v>5.59</v>
      </c>
      <c r="G151" s="7">
        <v>0</v>
      </c>
      <c r="H151" s="7">
        <v>5.59</v>
      </c>
      <c r="I151" s="7" t="s">
        <v>22</v>
      </c>
      <c r="J151" s="7">
        <v>0.47</v>
      </c>
    </row>
    <row r="152" spans="1:10" ht="30" x14ac:dyDescent="0.25">
      <c r="A152" s="5" t="s">
        <v>117</v>
      </c>
      <c r="B152" s="6" t="s">
        <v>65</v>
      </c>
      <c r="C152" s="6" t="s">
        <v>118</v>
      </c>
      <c r="D152" s="7">
        <v>1.5754999999999999</v>
      </c>
      <c r="E152" s="7">
        <v>1</v>
      </c>
      <c r="F152" s="7">
        <v>12.45</v>
      </c>
      <c r="G152" s="7">
        <v>0</v>
      </c>
      <c r="H152" s="7">
        <f>F152</f>
        <v>12.45</v>
      </c>
      <c r="I152" s="7" t="s">
        <v>22</v>
      </c>
      <c r="J152" s="78">
        <f>D152*F152</f>
        <v>19.614974999999998</v>
      </c>
    </row>
    <row r="153" spans="1:10" ht="30" x14ac:dyDescent="0.25">
      <c r="A153" s="5" t="s">
        <v>119</v>
      </c>
      <c r="B153" s="6" t="s">
        <v>55</v>
      </c>
      <c r="C153" s="6" t="s">
        <v>120</v>
      </c>
      <c r="D153" s="7">
        <v>1.9454</v>
      </c>
      <c r="E153" s="7">
        <v>1</v>
      </c>
      <c r="F153" s="7">
        <v>0.57999999999999996</v>
      </c>
      <c r="G153" s="7">
        <v>0</v>
      </c>
      <c r="H153" s="7">
        <v>0.57999999999999996</v>
      </c>
      <c r="I153" s="7" t="s">
        <v>22</v>
      </c>
      <c r="J153" s="7">
        <v>1.1279999999999999</v>
      </c>
    </row>
    <row r="154" spans="1:10" ht="30" x14ac:dyDescent="0.25">
      <c r="A154" s="5" t="s">
        <v>121</v>
      </c>
      <c r="B154" s="6" t="s">
        <v>55</v>
      </c>
      <c r="C154" s="6" t="s">
        <v>122</v>
      </c>
      <c r="D154" s="7">
        <v>1.9454</v>
      </c>
      <c r="E154" s="7">
        <v>1</v>
      </c>
      <c r="F154" s="7">
        <v>1.04</v>
      </c>
      <c r="G154" s="7">
        <v>0</v>
      </c>
      <c r="H154" s="7">
        <v>1.04</v>
      </c>
      <c r="I154" s="7" t="s">
        <v>22</v>
      </c>
      <c r="J154" s="7">
        <v>2.0230000000000001</v>
      </c>
    </row>
    <row r="155" spans="1:10" ht="30" x14ac:dyDescent="0.25">
      <c r="A155" s="5" t="s">
        <v>123</v>
      </c>
      <c r="B155" s="6" t="s">
        <v>55</v>
      </c>
      <c r="C155" s="6" t="s">
        <v>124</v>
      </c>
      <c r="D155" s="7">
        <v>0.82</v>
      </c>
      <c r="E155" s="7">
        <v>1</v>
      </c>
      <c r="F155" s="7">
        <v>0.27</v>
      </c>
      <c r="G155" s="7">
        <v>0</v>
      </c>
      <c r="H155" s="7">
        <v>0.27</v>
      </c>
      <c r="I155" s="7" t="s">
        <v>22</v>
      </c>
      <c r="J155" s="7">
        <v>0.221</v>
      </c>
    </row>
    <row r="156" spans="1:10" x14ac:dyDescent="0.25">
      <c r="A156" s="5" t="s">
        <v>125</v>
      </c>
      <c r="B156" s="6" t="s">
        <v>55</v>
      </c>
      <c r="C156" s="6" t="s">
        <v>126</v>
      </c>
      <c r="D156" s="7">
        <v>0.28000000000000003</v>
      </c>
      <c r="E156" s="7">
        <v>1</v>
      </c>
      <c r="F156" s="7">
        <v>0.1</v>
      </c>
      <c r="G156" s="7">
        <v>0</v>
      </c>
      <c r="H156" s="7">
        <v>0.1</v>
      </c>
      <c r="I156" s="7" t="s">
        <v>22</v>
      </c>
      <c r="J156" s="7">
        <v>2.8000000000000001E-2</v>
      </c>
    </row>
    <row r="157" spans="1:10" ht="30" x14ac:dyDescent="0.25">
      <c r="A157" s="5" t="s">
        <v>127</v>
      </c>
      <c r="B157" s="6" t="s">
        <v>55</v>
      </c>
      <c r="C157" s="6" t="s">
        <v>128</v>
      </c>
      <c r="D157" s="7">
        <v>0.28000000000000003</v>
      </c>
      <c r="E157" s="7">
        <v>1</v>
      </c>
      <c r="F157" s="7">
        <v>8.17</v>
      </c>
      <c r="G157" s="7">
        <v>0</v>
      </c>
      <c r="H157" s="7">
        <v>8.17</v>
      </c>
      <c r="I157" s="7" t="s">
        <v>22</v>
      </c>
      <c r="J157" s="7">
        <v>2.2879999999999998</v>
      </c>
    </row>
    <row r="158" spans="1:10" ht="30" x14ac:dyDescent="0.25">
      <c r="A158" s="5" t="s">
        <v>70</v>
      </c>
      <c r="B158" s="6" t="s">
        <v>71</v>
      </c>
      <c r="C158" s="6" t="s">
        <v>72</v>
      </c>
      <c r="D158" s="7">
        <v>0.27700000000000002</v>
      </c>
      <c r="E158" s="7">
        <v>1</v>
      </c>
      <c r="F158" s="7">
        <v>9.58</v>
      </c>
      <c r="G158" s="7">
        <v>0</v>
      </c>
      <c r="H158" s="7">
        <v>9.58</v>
      </c>
      <c r="I158" s="7" t="s">
        <v>22</v>
      </c>
      <c r="J158" s="7">
        <v>2.6539999999999999</v>
      </c>
    </row>
    <row r="159" spans="1:10" x14ac:dyDescent="0.25">
      <c r="A159" s="5" t="s">
        <v>78</v>
      </c>
      <c r="B159" s="6" t="s">
        <v>71</v>
      </c>
      <c r="C159" s="6" t="s">
        <v>79</v>
      </c>
      <c r="D159" s="7">
        <v>1.47E-3</v>
      </c>
      <c r="E159" s="7">
        <v>1</v>
      </c>
      <c r="F159" s="7">
        <v>8.7799999999999994</v>
      </c>
      <c r="G159" s="7">
        <v>0</v>
      </c>
      <c r="H159" s="7">
        <v>8.7799999999999994</v>
      </c>
      <c r="I159" s="7" t="s">
        <v>22</v>
      </c>
      <c r="J159" s="7">
        <v>1.2999999999999999E-2</v>
      </c>
    </row>
    <row r="160" spans="1:10" x14ac:dyDescent="0.25">
      <c r="A160" s="5" t="s">
        <v>129</v>
      </c>
      <c r="B160" s="6" t="s">
        <v>71</v>
      </c>
      <c r="C160" s="6" t="s">
        <v>130</v>
      </c>
      <c r="D160" s="7">
        <v>2.4009999999999999E-3</v>
      </c>
      <c r="E160" s="7">
        <v>1</v>
      </c>
      <c r="F160" s="7">
        <v>8.4</v>
      </c>
      <c r="G160" s="7">
        <v>0</v>
      </c>
      <c r="H160" s="7">
        <v>8.4</v>
      </c>
      <c r="I160" s="7" t="s">
        <v>22</v>
      </c>
      <c r="J160" s="7">
        <v>0.02</v>
      </c>
    </row>
    <row r="161" spans="1:10" x14ac:dyDescent="0.25">
      <c r="A161" s="5" t="s">
        <v>131</v>
      </c>
      <c r="B161" s="6" t="s">
        <v>46</v>
      </c>
      <c r="C161" s="6" t="s">
        <v>132</v>
      </c>
      <c r="D161" s="7">
        <v>3.9199999999999999E-3</v>
      </c>
      <c r="E161" s="7">
        <v>1</v>
      </c>
      <c r="F161" s="7">
        <v>10.66</v>
      </c>
      <c r="G161" s="7">
        <v>0</v>
      </c>
      <c r="H161" s="7">
        <v>10.66</v>
      </c>
      <c r="I161" s="7" t="s">
        <v>22</v>
      </c>
      <c r="J161" s="7">
        <v>4.2000000000000003E-2</v>
      </c>
    </row>
    <row r="162" spans="1:10" ht="45" x14ac:dyDescent="0.25">
      <c r="A162" s="5" t="s">
        <v>133</v>
      </c>
      <c r="B162" s="6" t="s">
        <v>55</v>
      </c>
      <c r="C162" s="6" t="s">
        <v>134</v>
      </c>
      <c r="D162" s="7">
        <v>6.9000000000000006E-2</v>
      </c>
      <c r="E162" s="7">
        <v>1</v>
      </c>
      <c r="F162" s="7">
        <v>122.85</v>
      </c>
      <c r="G162" s="7">
        <v>0</v>
      </c>
      <c r="H162" s="7">
        <v>122.85</v>
      </c>
      <c r="I162" s="7" t="s">
        <v>22</v>
      </c>
      <c r="J162" s="7">
        <v>8.4770000000000003</v>
      </c>
    </row>
    <row r="163" spans="1:10" x14ac:dyDescent="0.25">
      <c r="A163" s="5" t="s">
        <v>135</v>
      </c>
      <c r="B163" s="6" t="s">
        <v>55</v>
      </c>
      <c r="C163" s="6" t="s">
        <v>136</v>
      </c>
      <c r="D163" s="7">
        <v>0.13800000000000001</v>
      </c>
      <c r="E163" s="7">
        <v>1</v>
      </c>
      <c r="F163" s="7">
        <v>4.47</v>
      </c>
      <c r="G163" s="7">
        <v>0</v>
      </c>
      <c r="H163" s="7">
        <v>4.47</v>
      </c>
      <c r="I163" s="7" t="s">
        <v>22</v>
      </c>
      <c r="J163" s="7">
        <v>0.61699999999999999</v>
      </c>
    </row>
    <row r="164" spans="1:10" ht="30" x14ac:dyDescent="0.25">
      <c r="A164" s="5" t="s">
        <v>137</v>
      </c>
      <c r="B164" s="6" t="s">
        <v>55</v>
      </c>
      <c r="C164" s="6" t="s">
        <v>138</v>
      </c>
      <c r="D164" s="7">
        <v>0.69</v>
      </c>
      <c r="E164" s="7">
        <v>1</v>
      </c>
      <c r="F164" s="7">
        <v>24.51</v>
      </c>
      <c r="G164" s="7">
        <v>0</v>
      </c>
      <c r="H164" s="7">
        <f>F164</f>
        <v>24.51</v>
      </c>
      <c r="I164" s="7" t="s">
        <v>22</v>
      </c>
      <c r="J164" s="7">
        <f>D164*F164</f>
        <v>16.911899999999999</v>
      </c>
    </row>
    <row r="165" spans="1:10" ht="30" x14ac:dyDescent="0.25">
      <c r="A165" s="5" t="s">
        <v>139</v>
      </c>
      <c r="B165" s="6" t="s">
        <v>55</v>
      </c>
      <c r="C165" s="6" t="s">
        <v>140</v>
      </c>
      <c r="D165" s="7">
        <v>0.69</v>
      </c>
      <c r="E165" s="7">
        <v>1</v>
      </c>
      <c r="F165" s="7">
        <v>22.83</v>
      </c>
      <c r="G165" s="7">
        <v>0</v>
      </c>
      <c r="H165" s="7">
        <v>22.83</v>
      </c>
      <c r="I165" s="7" t="s">
        <v>22</v>
      </c>
      <c r="J165" s="7">
        <v>15.753</v>
      </c>
    </row>
    <row r="166" spans="1:10" x14ac:dyDescent="0.25">
      <c r="A166" s="5" t="s">
        <v>87</v>
      </c>
      <c r="B166" s="6" t="s">
        <v>46</v>
      </c>
      <c r="C166" s="6" t="s">
        <v>88</v>
      </c>
      <c r="D166" s="7">
        <v>1.3568</v>
      </c>
      <c r="E166" s="7">
        <v>1</v>
      </c>
      <c r="F166" s="7">
        <f>26.72-8.84+2</f>
        <v>19.88</v>
      </c>
      <c r="G166" s="7">
        <v>0</v>
      </c>
      <c r="H166" s="7">
        <f>F166</f>
        <v>19.88</v>
      </c>
      <c r="I166" s="7" t="s">
        <v>22</v>
      </c>
      <c r="J166" s="80">
        <f>D166*F166</f>
        <v>26.973184</v>
      </c>
    </row>
    <row r="167" spans="1:10" x14ac:dyDescent="0.25">
      <c r="A167" s="5" t="s">
        <v>89</v>
      </c>
      <c r="B167" s="6" t="s">
        <v>46</v>
      </c>
      <c r="C167" s="6" t="s">
        <v>90</v>
      </c>
      <c r="D167" s="7">
        <v>0.3392</v>
      </c>
      <c r="E167" s="7">
        <v>1</v>
      </c>
      <c r="F167" s="7">
        <v>10.210000000000001</v>
      </c>
      <c r="G167" s="7">
        <v>0</v>
      </c>
      <c r="H167" s="7">
        <v>10.210000000000001</v>
      </c>
      <c r="I167" s="7" t="s">
        <v>22</v>
      </c>
      <c r="J167" s="7">
        <v>3.4630000000000001</v>
      </c>
    </row>
    <row r="168" spans="1:10" ht="30" x14ac:dyDescent="0.25">
      <c r="A168" s="5" t="s">
        <v>141</v>
      </c>
      <c r="B168" s="6" t="s">
        <v>68</v>
      </c>
      <c r="C168" s="6" t="s">
        <v>142</v>
      </c>
      <c r="D168" s="7">
        <v>1.518</v>
      </c>
      <c r="E168" s="7">
        <v>1</v>
      </c>
      <c r="F168" s="7">
        <v>2.88</v>
      </c>
      <c r="G168" s="7">
        <v>0</v>
      </c>
      <c r="H168" s="7">
        <v>2.88</v>
      </c>
      <c r="I168" s="7" t="s">
        <v>22</v>
      </c>
      <c r="J168" s="7">
        <v>4.3719999999999999</v>
      </c>
    </row>
    <row r="169" spans="1:10" ht="30" x14ac:dyDescent="0.25">
      <c r="A169" s="5" t="s">
        <v>143</v>
      </c>
      <c r="B169" s="6" t="s">
        <v>55</v>
      </c>
      <c r="C169" s="6" t="s">
        <v>144</v>
      </c>
      <c r="D169" s="7">
        <v>0.76</v>
      </c>
      <c r="E169" s="7">
        <v>1</v>
      </c>
      <c r="F169" s="7">
        <v>3.13</v>
      </c>
      <c r="G169" s="7">
        <v>0</v>
      </c>
      <c r="H169" s="7">
        <v>3.13</v>
      </c>
      <c r="I169" s="7" t="s">
        <v>22</v>
      </c>
      <c r="J169" s="7">
        <v>2.379</v>
      </c>
    </row>
    <row r="170" spans="1:10" ht="30" x14ac:dyDescent="0.25">
      <c r="A170" s="5" t="s">
        <v>145</v>
      </c>
      <c r="B170" s="6" t="s">
        <v>55</v>
      </c>
      <c r="C170" s="6" t="s">
        <v>146</v>
      </c>
      <c r="D170" s="7">
        <v>1.52</v>
      </c>
      <c r="E170" s="7">
        <v>1</v>
      </c>
      <c r="F170" s="7">
        <v>1.05</v>
      </c>
      <c r="G170" s="7">
        <v>0</v>
      </c>
      <c r="H170" s="7">
        <v>1.05</v>
      </c>
      <c r="I170" s="7" t="s">
        <v>22</v>
      </c>
      <c r="J170" s="7">
        <v>1.5960000000000001</v>
      </c>
    </row>
    <row r="171" spans="1:10" ht="30" x14ac:dyDescent="0.25">
      <c r="A171" s="5" t="s">
        <v>147</v>
      </c>
      <c r="B171" s="6" t="s">
        <v>68</v>
      </c>
      <c r="C171" s="6" t="s">
        <v>148</v>
      </c>
      <c r="D171" s="7">
        <v>2.8151999999999999</v>
      </c>
      <c r="E171" s="7">
        <v>1</v>
      </c>
      <c r="F171" s="7">
        <v>2.1</v>
      </c>
      <c r="G171" s="7">
        <v>0</v>
      </c>
      <c r="H171" s="7">
        <v>2.1</v>
      </c>
      <c r="I171" s="7" t="s">
        <v>22</v>
      </c>
      <c r="J171" s="7">
        <v>5.9119999999999999</v>
      </c>
    </row>
    <row r="172" spans="1:10" ht="30" x14ac:dyDescent="0.25">
      <c r="A172" s="5" t="s">
        <v>149</v>
      </c>
      <c r="B172" s="6" t="s">
        <v>68</v>
      </c>
      <c r="C172" s="6" t="s">
        <v>150</v>
      </c>
      <c r="D172" s="7">
        <v>2.6316000000000002</v>
      </c>
      <c r="E172" s="7">
        <v>1</v>
      </c>
      <c r="F172" s="7">
        <v>3.47</v>
      </c>
      <c r="G172" s="7">
        <v>0</v>
      </c>
      <c r="H172" s="7">
        <v>3.47</v>
      </c>
      <c r="I172" s="7" t="s">
        <v>22</v>
      </c>
      <c r="J172" s="7">
        <v>9.1319999999999997</v>
      </c>
    </row>
    <row r="173" spans="1:10" x14ac:dyDescent="0.25">
      <c r="A173" s="5" t="s">
        <v>151</v>
      </c>
      <c r="B173" s="6" t="s">
        <v>55</v>
      </c>
      <c r="C173" s="6" t="s">
        <v>152</v>
      </c>
      <c r="D173" s="7">
        <v>0.34</v>
      </c>
      <c r="E173" s="7">
        <v>1</v>
      </c>
      <c r="F173" s="7">
        <v>1.54</v>
      </c>
      <c r="G173" s="7">
        <v>0</v>
      </c>
      <c r="H173" s="7">
        <v>1.54</v>
      </c>
      <c r="I173" s="7" t="s">
        <v>22</v>
      </c>
      <c r="J173" s="7">
        <v>0.52400000000000002</v>
      </c>
    </row>
    <row r="174" spans="1:10" ht="30" x14ac:dyDescent="0.25">
      <c r="A174" s="5" t="s">
        <v>153</v>
      </c>
      <c r="B174" s="6" t="s">
        <v>55</v>
      </c>
      <c r="C174" s="6" t="s">
        <v>154</v>
      </c>
      <c r="D174" s="7">
        <v>0.14000000000000001</v>
      </c>
      <c r="E174" s="7">
        <v>1</v>
      </c>
      <c r="F174" s="7">
        <v>9.8699999999999992</v>
      </c>
      <c r="G174" s="7">
        <v>0</v>
      </c>
      <c r="H174" s="7">
        <v>9.8699999999999992</v>
      </c>
      <c r="I174" s="7" t="s">
        <v>22</v>
      </c>
      <c r="J174" s="7">
        <v>1.3819999999999999</v>
      </c>
    </row>
    <row r="175" spans="1:10" ht="30" x14ac:dyDescent="0.25">
      <c r="A175" s="5" t="s">
        <v>155</v>
      </c>
      <c r="B175" s="6" t="s">
        <v>55</v>
      </c>
      <c r="C175" s="6" t="s">
        <v>156</v>
      </c>
      <c r="D175" s="7">
        <v>0.14000000000000001</v>
      </c>
      <c r="E175" s="7">
        <v>1</v>
      </c>
      <c r="F175" s="7">
        <v>15.22</v>
      </c>
      <c r="G175" s="7">
        <v>0</v>
      </c>
      <c r="H175" s="7">
        <v>15.22</v>
      </c>
      <c r="I175" s="7" t="s">
        <v>22</v>
      </c>
      <c r="J175" s="7">
        <v>2.1309999999999998</v>
      </c>
    </row>
    <row r="176" spans="1:10" ht="30" x14ac:dyDescent="0.25">
      <c r="A176" s="5" t="s">
        <v>157</v>
      </c>
      <c r="B176" s="6" t="s">
        <v>55</v>
      </c>
      <c r="C176" s="6" t="s">
        <v>158</v>
      </c>
      <c r="D176" s="7">
        <v>0.14000000000000001</v>
      </c>
      <c r="E176" s="7">
        <v>1</v>
      </c>
      <c r="F176" s="7">
        <v>12.7</v>
      </c>
      <c r="G176" s="7">
        <v>0</v>
      </c>
      <c r="H176" s="7">
        <v>12.7</v>
      </c>
      <c r="I176" s="7" t="s">
        <v>22</v>
      </c>
      <c r="J176" s="7">
        <v>1.778</v>
      </c>
    </row>
    <row r="177" spans="1:10" x14ac:dyDescent="0.25">
      <c r="A177" s="5" t="s">
        <v>159</v>
      </c>
      <c r="B177" s="6" t="s">
        <v>55</v>
      </c>
      <c r="C177" s="6" t="s">
        <v>160</v>
      </c>
      <c r="D177" s="7">
        <v>0.42</v>
      </c>
      <c r="E177" s="7">
        <v>1</v>
      </c>
      <c r="F177" s="7">
        <v>5.87</v>
      </c>
      <c r="G177" s="7">
        <v>0</v>
      </c>
      <c r="H177" s="7">
        <v>5.87</v>
      </c>
      <c r="I177" s="7" t="s">
        <v>22</v>
      </c>
      <c r="J177" s="7">
        <v>2.4649999999999999</v>
      </c>
    </row>
    <row r="178" spans="1:10" ht="30" x14ac:dyDescent="0.25">
      <c r="A178" s="5" t="s">
        <v>161</v>
      </c>
      <c r="B178" s="6" t="s">
        <v>55</v>
      </c>
      <c r="C178" s="6" t="s">
        <v>162</v>
      </c>
      <c r="D178" s="7">
        <v>0.14000000000000001</v>
      </c>
      <c r="E178" s="7">
        <v>1</v>
      </c>
      <c r="F178" s="7">
        <v>5.78</v>
      </c>
      <c r="G178" s="7">
        <v>0</v>
      </c>
      <c r="H178" s="7">
        <v>5.78</v>
      </c>
      <c r="I178" s="7" t="s">
        <v>22</v>
      </c>
      <c r="J178" s="7">
        <v>0.80900000000000005</v>
      </c>
    </row>
    <row r="179" spans="1:10" ht="30" x14ac:dyDescent="0.25">
      <c r="A179" s="5" t="s">
        <v>163</v>
      </c>
      <c r="B179" s="6" t="s">
        <v>55</v>
      </c>
      <c r="C179" s="6" t="s">
        <v>164</v>
      </c>
      <c r="D179" s="7">
        <v>7.0000000000000007E-2</v>
      </c>
      <c r="E179" s="7">
        <v>1</v>
      </c>
      <c r="F179" s="7">
        <v>100.65</v>
      </c>
      <c r="G179" s="7">
        <v>0</v>
      </c>
      <c r="H179" s="7">
        <v>100.65</v>
      </c>
      <c r="I179" s="7" t="s">
        <v>22</v>
      </c>
      <c r="J179" s="7">
        <v>7.0460000000000003</v>
      </c>
    </row>
    <row r="180" spans="1:10" ht="30" x14ac:dyDescent="0.25">
      <c r="A180" s="5" t="s">
        <v>165</v>
      </c>
      <c r="B180" s="6" t="s">
        <v>55</v>
      </c>
      <c r="C180" s="6" t="s">
        <v>166</v>
      </c>
      <c r="D180" s="7">
        <v>0.41</v>
      </c>
      <c r="E180" s="7">
        <v>1</v>
      </c>
      <c r="F180" s="7">
        <v>0.99</v>
      </c>
      <c r="G180" s="7">
        <v>0</v>
      </c>
      <c r="H180" s="7">
        <v>0.99</v>
      </c>
      <c r="I180" s="7" t="s">
        <v>22</v>
      </c>
      <c r="J180" s="7">
        <v>0.40600000000000003</v>
      </c>
    </row>
    <row r="181" spans="1:10" ht="30" x14ac:dyDescent="0.25">
      <c r="A181" s="5" t="s">
        <v>167</v>
      </c>
      <c r="B181" s="6" t="s">
        <v>55</v>
      </c>
      <c r="C181" s="6" t="s">
        <v>168</v>
      </c>
      <c r="D181" s="7">
        <v>0.41</v>
      </c>
      <c r="E181" s="7">
        <v>1</v>
      </c>
      <c r="F181" s="7">
        <v>0.57999999999999996</v>
      </c>
      <c r="G181" s="7">
        <v>0</v>
      </c>
      <c r="H181" s="7">
        <v>0.57999999999999996</v>
      </c>
      <c r="I181" s="7" t="s">
        <v>22</v>
      </c>
      <c r="J181" s="7">
        <v>0.23799999999999999</v>
      </c>
    </row>
    <row r="182" spans="1:10" ht="30" x14ac:dyDescent="0.25">
      <c r="A182" s="5" t="s">
        <v>169</v>
      </c>
      <c r="B182" s="6" t="s">
        <v>55</v>
      </c>
      <c r="C182" s="6" t="s">
        <v>170</v>
      </c>
      <c r="D182" s="7">
        <v>0.41</v>
      </c>
      <c r="E182" s="7">
        <v>1</v>
      </c>
      <c r="F182" s="7">
        <v>0.28000000000000003</v>
      </c>
      <c r="G182" s="7">
        <v>0</v>
      </c>
      <c r="H182" s="7">
        <v>0.28000000000000003</v>
      </c>
      <c r="I182" s="7" t="s">
        <v>22</v>
      </c>
      <c r="J182" s="7">
        <v>0.115</v>
      </c>
    </row>
    <row r="183" spans="1:10" ht="30" x14ac:dyDescent="0.25">
      <c r="A183" s="5" t="s">
        <v>171</v>
      </c>
      <c r="B183" s="6" t="s">
        <v>55</v>
      </c>
      <c r="C183" s="6" t="s">
        <v>172</v>
      </c>
      <c r="D183" s="7">
        <v>0.14000000000000001</v>
      </c>
      <c r="E183" s="7">
        <v>1</v>
      </c>
      <c r="F183" s="7">
        <v>3.92</v>
      </c>
      <c r="G183" s="7">
        <v>0</v>
      </c>
      <c r="H183" s="7">
        <v>3.92</v>
      </c>
      <c r="I183" s="7" t="s">
        <v>22</v>
      </c>
      <c r="J183" s="7">
        <v>0.54900000000000004</v>
      </c>
    </row>
    <row r="184" spans="1:10" ht="30" x14ac:dyDescent="0.25">
      <c r="A184" s="5" t="s">
        <v>173</v>
      </c>
      <c r="B184" s="6" t="s">
        <v>55</v>
      </c>
      <c r="C184" s="6" t="s">
        <v>174</v>
      </c>
      <c r="D184" s="7">
        <v>0.28000000000000003</v>
      </c>
      <c r="E184" s="7">
        <v>1</v>
      </c>
      <c r="F184" s="7">
        <v>1</v>
      </c>
      <c r="G184" s="7">
        <v>0</v>
      </c>
      <c r="H184" s="7">
        <f>F184</f>
        <v>1</v>
      </c>
      <c r="I184" s="7" t="s">
        <v>22</v>
      </c>
      <c r="J184" s="7">
        <f>F184*D184</f>
        <v>0.28000000000000003</v>
      </c>
    </row>
    <row r="185" spans="1:10" ht="30" x14ac:dyDescent="0.25">
      <c r="A185" s="5" t="s">
        <v>175</v>
      </c>
      <c r="B185" s="6" t="s">
        <v>68</v>
      </c>
      <c r="C185" s="6" t="s">
        <v>176</v>
      </c>
      <c r="D185" s="7">
        <v>1.4210700000000001</v>
      </c>
      <c r="E185" s="7">
        <v>1</v>
      </c>
      <c r="F185" s="7">
        <v>2.87</v>
      </c>
      <c r="G185" s="7">
        <v>0</v>
      </c>
      <c r="H185" s="7">
        <v>2.87</v>
      </c>
      <c r="I185" s="7" t="s">
        <v>22</v>
      </c>
      <c r="J185" s="7">
        <v>4.0780000000000003</v>
      </c>
    </row>
    <row r="186" spans="1:10" ht="30" x14ac:dyDescent="0.25">
      <c r="A186" s="5" t="s">
        <v>177</v>
      </c>
      <c r="B186" s="6" t="s">
        <v>55</v>
      </c>
      <c r="C186" s="6" t="s">
        <v>178</v>
      </c>
      <c r="D186" s="7">
        <v>0.41</v>
      </c>
      <c r="E186" s="7">
        <v>1</v>
      </c>
      <c r="F186" s="7">
        <v>0.68</v>
      </c>
      <c r="G186" s="7">
        <v>0</v>
      </c>
      <c r="H186" s="7">
        <v>0.68</v>
      </c>
      <c r="I186" s="7" t="s">
        <v>22</v>
      </c>
      <c r="J186" s="7">
        <v>0.27900000000000003</v>
      </c>
    </row>
    <row r="187" spans="1:10" x14ac:dyDescent="0.25">
      <c r="A187" s="5" t="s">
        <v>179</v>
      </c>
      <c r="B187" s="6" t="s">
        <v>55</v>
      </c>
      <c r="C187" s="6" t="s">
        <v>180</v>
      </c>
      <c r="D187" s="7">
        <v>0.14000000000000001</v>
      </c>
      <c r="E187" s="7">
        <v>1</v>
      </c>
      <c r="F187" s="7">
        <v>0.87</v>
      </c>
      <c r="G187" s="7">
        <v>0</v>
      </c>
      <c r="H187" s="7">
        <v>0.87</v>
      </c>
      <c r="I187" s="7" t="s">
        <v>22</v>
      </c>
      <c r="J187" s="7">
        <v>0.122</v>
      </c>
    </row>
    <row r="188" spans="1:10" ht="30" x14ac:dyDescent="0.25">
      <c r="A188" s="5" t="s">
        <v>181</v>
      </c>
      <c r="B188" s="6" t="s">
        <v>68</v>
      </c>
      <c r="C188" s="6" t="s">
        <v>182</v>
      </c>
      <c r="D188" s="7">
        <v>0.32319999999999999</v>
      </c>
      <c r="E188" s="7">
        <v>1</v>
      </c>
      <c r="F188" s="7">
        <v>4.76</v>
      </c>
      <c r="G188" s="7">
        <v>0</v>
      </c>
      <c r="H188" s="7">
        <v>4.76</v>
      </c>
      <c r="I188" s="7" t="s">
        <v>22</v>
      </c>
      <c r="J188" s="7">
        <v>1.538</v>
      </c>
    </row>
    <row r="189" spans="1:10" ht="30" x14ac:dyDescent="0.25">
      <c r="A189" s="5" t="s">
        <v>183</v>
      </c>
      <c r="B189" s="6" t="s">
        <v>68</v>
      </c>
      <c r="C189" s="6" t="s">
        <v>184</v>
      </c>
      <c r="D189" s="7">
        <v>0.19189999999999999</v>
      </c>
      <c r="E189" s="7">
        <v>1</v>
      </c>
      <c r="F189" s="7">
        <v>10.51</v>
      </c>
      <c r="G189" s="7">
        <v>0</v>
      </c>
      <c r="H189" s="7">
        <v>10.51</v>
      </c>
      <c r="I189" s="7" t="s">
        <v>22</v>
      </c>
      <c r="J189" s="7">
        <v>2.0169999999999999</v>
      </c>
    </row>
    <row r="190" spans="1:10" ht="30" x14ac:dyDescent="0.25">
      <c r="A190" s="5" t="s">
        <v>185</v>
      </c>
      <c r="B190" s="6" t="s">
        <v>55</v>
      </c>
      <c r="C190" s="6" t="s">
        <v>186</v>
      </c>
      <c r="D190" s="7">
        <v>0.28000000000000003</v>
      </c>
      <c r="E190" s="7">
        <v>1</v>
      </c>
      <c r="F190" s="7">
        <v>1.24</v>
      </c>
      <c r="G190" s="7">
        <v>0</v>
      </c>
      <c r="H190" s="7">
        <v>1.24</v>
      </c>
      <c r="I190" s="7" t="s">
        <v>22</v>
      </c>
      <c r="J190" s="7">
        <v>0.34699999999999998</v>
      </c>
    </row>
    <row r="191" spans="1:10" ht="30" x14ac:dyDescent="0.25">
      <c r="A191" s="5" t="s">
        <v>187</v>
      </c>
      <c r="B191" s="6" t="s">
        <v>55</v>
      </c>
      <c r="C191" s="6" t="s">
        <v>188</v>
      </c>
      <c r="D191" s="7">
        <v>7.0000000000000007E-2</v>
      </c>
      <c r="E191" s="7">
        <v>1</v>
      </c>
      <c r="F191" s="7">
        <v>6.23</v>
      </c>
      <c r="G191" s="7">
        <v>0</v>
      </c>
      <c r="H191" s="7">
        <v>6.23</v>
      </c>
      <c r="I191" s="7" t="s">
        <v>22</v>
      </c>
      <c r="J191" s="7">
        <v>0.436</v>
      </c>
    </row>
    <row r="192" spans="1:10" ht="30" x14ac:dyDescent="0.25">
      <c r="A192" s="5" t="s">
        <v>189</v>
      </c>
      <c r="B192" s="6" t="s">
        <v>55</v>
      </c>
      <c r="C192" s="6" t="s">
        <v>190</v>
      </c>
      <c r="D192" s="7">
        <v>7.0000000000000007E-2</v>
      </c>
      <c r="E192" s="7">
        <v>1</v>
      </c>
      <c r="F192" s="7">
        <v>7.7</v>
      </c>
      <c r="G192" s="7">
        <v>0</v>
      </c>
      <c r="H192" s="7">
        <v>7.7</v>
      </c>
      <c r="I192" s="7" t="s">
        <v>22</v>
      </c>
      <c r="J192" s="7">
        <v>0.53900000000000003</v>
      </c>
    </row>
    <row r="193" spans="1:10" ht="30" x14ac:dyDescent="0.25">
      <c r="A193" s="5" t="s">
        <v>191</v>
      </c>
      <c r="B193" s="6" t="s">
        <v>55</v>
      </c>
      <c r="C193" s="6" t="s">
        <v>192</v>
      </c>
      <c r="D193" s="7">
        <v>7.0000000000000007E-2</v>
      </c>
      <c r="E193" s="7">
        <v>1</v>
      </c>
      <c r="F193" s="7">
        <v>29.98</v>
      </c>
      <c r="G193" s="7">
        <v>0</v>
      </c>
      <c r="H193" s="7">
        <v>29.98</v>
      </c>
      <c r="I193" s="7" t="s">
        <v>22</v>
      </c>
      <c r="J193" s="7">
        <v>2.0990000000000002</v>
      </c>
    </row>
    <row r="194" spans="1:10" ht="30" x14ac:dyDescent="0.25">
      <c r="A194" s="5" t="s">
        <v>193</v>
      </c>
      <c r="B194" s="6" t="s">
        <v>55</v>
      </c>
      <c r="C194" s="6" t="s">
        <v>194</v>
      </c>
      <c r="D194" s="7">
        <v>7.0000000000000007E-2</v>
      </c>
      <c r="E194" s="7">
        <v>1</v>
      </c>
      <c r="F194" s="7">
        <v>79.66</v>
      </c>
      <c r="G194" s="7">
        <v>0</v>
      </c>
      <c r="H194" s="7">
        <v>79.66</v>
      </c>
      <c r="I194" s="7" t="s">
        <v>22</v>
      </c>
      <c r="J194" s="7">
        <v>5.5759999999999996</v>
      </c>
    </row>
    <row r="195" spans="1:10" x14ac:dyDescent="0.25">
      <c r="A195" s="5" t="s">
        <v>195</v>
      </c>
      <c r="B195" s="6" t="s">
        <v>55</v>
      </c>
      <c r="C195" s="6" t="s">
        <v>196</v>
      </c>
      <c r="D195" s="7">
        <v>7.0000000000000007E-2</v>
      </c>
      <c r="E195" s="7">
        <v>1</v>
      </c>
      <c r="F195" s="7">
        <v>4.8</v>
      </c>
      <c r="G195" s="7">
        <v>0</v>
      </c>
      <c r="H195" s="7">
        <v>4.8</v>
      </c>
      <c r="I195" s="7" t="s">
        <v>22</v>
      </c>
      <c r="J195" s="7">
        <v>0.33600000000000002</v>
      </c>
    </row>
    <row r="196" spans="1:10" ht="30" x14ac:dyDescent="0.25">
      <c r="A196" s="5" t="s">
        <v>197</v>
      </c>
      <c r="B196" s="6" t="s">
        <v>55</v>
      </c>
      <c r="C196" s="6" t="s">
        <v>198</v>
      </c>
      <c r="D196" s="7">
        <v>7.0000000000000007E-2</v>
      </c>
      <c r="E196" s="7">
        <v>1</v>
      </c>
      <c r="F196" s="7">
        <v>12.4</v>
      </c>
      <c r="G196" s="7">
        <v>0</v>
      </c>
      <c r="H196" s="7">
        <v>12.4</v>
      </c>
      <c r="I196" s="7" t="s">
        <v>22</v>
      </c>
      <c r="J196" s="7">
        <v>0.86799999999999999</v>
      </c>
    </row>
    <row r="197" spans="1:10" ht="30" x14ac:dyDescent="0.25">
      <c r="A197" s="5" t="s">
        <v>199</v>
      </c>
      <c r="B197" s="6" t="s">
        <v>55</v>
      </c>
      <c r="C197" s="6" t="s">
        <v>200</v>
      </c>
      <c r="D197" s="7">
        <v>7.0000000000000007E-2</v>
      </c>
      <c r="E197" s="7">
        <v>1</v>
      </c>
      <c r="F197" s="7">
        <v>33.659999999999997</v>
      </c>
      <c r="G197" s="7">
        <v>0</v>
      </c>
      <c r="H197" s="7">
        <v>33.659999999999997</v>
      </c>
      <c r="I197" s="7" t="s">
        <v>22</v>
      </c>
      <c r="J197" s="7">
        <v>2.3559999999999999</v>
      </c>
    </row>
    <row r="198" spans="1:10" ht="30" x14ac:dyDescent="0.25">
      <c r="A198" s="5" t="s">
        <v>201</v>
      </c>
      <c r="B198" s="6" t="s">
        <v>55</v>
      </c>
      <c r="C198" s="6" t="s">
        <v>202</v>
      </c>
      <c r="D198" s="7">
        <v>7.0000000000000007E-2</v>
      </c>
      <c r="E198" s="7">
        <v>1</v>
      </c>
      <c r="F198" s="7">
        <v>123.75</v>
      </c>
      <c r="G198" s="7">
        <v>0</v>
      </c>
      <c r="H198" s="7">
        <v>123.75</v>
      </c>
      <c r="I198" s="7" t="s">
        <v>22</v>
      </c>
      <c r="J198" s="7">
        <v>8.6630000000000003</v>
      </c>
    </row>
    <row r="199" spans="1:10" ht="30" x14ac:dyDescent="0.25">
      <c r="A199" s="5" t="s">
        <v>203</v>
      </c>
      <c r="B199" s="6" t="s">
        <v>55</v>
      </c>
      <c r="C199" s="6" t="s">
        <v>204</v>
      </c>
      <c r="D199" s="7">
        <v>7.0000000000000007E-2</v>
      </c>
      <c r="E199" s="7">
        <v>1</v>
      </c>
      <c r="F199" s="7">
        <v>96.26</v>
      </c>
      <c r="G199" s="7">
        <v>0</v>
      </c>
      <c r="H199" s="7">
        <v>96.26</v>
      </c>
      <c r="I199" s="7" t="s">
        <v>22</v>
      </c>
      <c r="J199" s="7">
        <v>6.7380000000000004</v>
      </c>
    </row>
    <row r="200" spans="1:10" ht="30" x14ac:dyDescent="0.25">
      <c r="A200" s="5" t="s">
        <v>205</v>
      </c>
      <c r="B200" s="6" t="s">
        <v>55</v>
      </c>
      <c r="C200" s="6" t="s">
        <v>206</v>
      </c>
      <c r="D200" s="7">
        <v>7.0000000000000007E-2</v>
      </c>
      <c r="E200" s="7">
        <v>1</v>
      </c>
      <c r="F200" s="7">
        <v>16.61</v>
      </c>
      <c r="G200" s="7">
        <v>0</v>
      </c>
      <c r="H200" s="7">
        <v>16.61</v>
      </c>
      <c r="I200" s="7" t="s">
        <v>22</v>
      </c>
      <c r="J200" s="7">
        <v>1.163</v>
      </c>
    </row>
    <row r="201" spans="1:10" ht="30" x14ac:dyDescent="0.25">
      <c r="A201" s="5" t="s">
        <v>207</v>
      </c>
      <c r="B201" s="6" t="s">
        <v>55</v>
      </c>
      <c r="C201" s="6" t="s">
        <v>208</v>
      </c>
      <c r="D201" s="7">
        <v>7.0000000000000007E-2</v>
      </c>
      <c r="E201" s="7">
        <v>1</v>
      </c>
      <c r="F201" s="7">
        <v>8.73</v>
      </c>
      <c r="G201" s="7">
        <v>0</v>
      </c>
      <c r="H201" s="7">
        <v>8.73</v>
      </c>
      <c r="I201" s="7" t="s">
        <v>22</v>
      </c>
      <c r="J201" s="7">
        <v>0.61099999999999999</v>
      </c>
    </row>
    <row r="202" spans="1:10" x14ac:dyDescent="0.25">
      <c r="A202" s="5" t="s">
        <v>209</v>
      </c>
      <c r="B202" s="6" t="s">
        <v>55</v>
      </c>
      <c r="C202" s="6" t="s">
        <v>210</v>
      </c>
      <c r="D202" s="7">
        <v>7.0000000000000007E-2</v>
      </c>
      <c r="E202" s="7">
        <v>1</v>
      </c>
      <c r="F202" s="7">
        <v>4.68</v>
      </c>
      <c r="G202" s="7">
        <v>0</v>
      </c>
      <c r="H202" s="7">
        <v>4.68</v>
      </c>
      <c r="I202" s="7" t="s">
        <v>22</v>
      </c>
      <c r="J202" s="7">
        <v>0.32800000000000001</v>
      </c>
    </row>
    <row r="203" spans="1:10" ht="30" x14ac:dyDescent="0.25">
      <c r="A203" s="5" t="s">
        <v>211</v>
      </c>
      <c r="B203" s="6" t="s">
        <v>55</v>
      </c>
      <c r="C203" s="6" t="s">
        <v>212</v>
      </c>
      <c r="D203" s="7">
        <v>7.0000000000000007E-2</v>
      </c>
      <c r="E203" s="7">
        <v>1</v>
      </c>
      <c r="F203" s="7">
        <v>32.85</v>
      </c>
      <c r="G203" s="7">
        <v>0</v>
      </c>
      <c r="H203" s="7">
        <v>32.85</v>
      </c>
      <c r="I203" s="7" t="s">
        <v>22</v>
      </c>
      <c r="J203" s="7">
        <v>2.2999999999999998</v>
      </c>
    </row>
    <row r="204" spans="1:10" ht="30" x14ac:dyDescent="0.25">
      <c r="A204" s="5" t="s">
        <v>213</v>
      </c>
      <c r="B204" s="6" t="s">
        <v>68</v>
      </c>
      <c r="C204" s="6" t="s">
        <v>214</v>
      </c>
      <c r="D204" s="7">
        <v>0.52359999999999995</v>
      </c>
      <c r="E204" s="7">
        <v>1</v>
      </c>
      <c r="F204" s="7">
        <v>0.18</v>
      </c>
      <c r="G204" s="7">
        <v>0</v>
      </c>
      <c r="H204" s="7">
        <v>0.18</v>
      </c>
      <c r="I204" s="7" t="s">
        <v>22</v>
      </c>
      <c r="J204" s="7">
        <v>9.4E-2</v>
      </c>
    </row>
    <row r="205" spans="1:10" ht="30" x14ac:dyDescent="0.25">
      <c r="A205" s="5" t="s">
        <v>215</v>
      </c>
      <c r="B205" s="6" t="s">
        <v>71</v>
      </c>
      <c r="C205" s="6" t="s">
        <v>216</v>
      </c>
      <c r="D205" s="7">
        <v>1.7913999999999999E-2</v>
      </c>
      <c r="E205" s="7">
        <v>1</v>
      </c>
      <c r="F205" s="7">
        <v>53.47</v>
      </c>
      <c r="G205" s="7">
        <v>0</v>
      </c>
      <c r="H205" s="7">
        <v>53.47</v>
      </c>
      <c r="I205" s="7" t="s">
        <v>22</v>
      </c>
      <c r="J205" s="7">
        <v>0.95799999999999996</v>
      </c>
    </row>
    <row r="206" spans="1:10" ht="30" x14ac:dyDescent="0.25">
      <c r="A206" s="5" t="s">
        <v>217</v>
      </c>
      <c r="B206" s="6" t="s">
        <v>46</v>
      </c>
      <c r="C206" s="6" t="s">
        <v>218</v>
      </c>
      <c r="D206" s="7">
        <v>2.5964999999999998E-2</v>
      </c>
      <c r="E206" s="7">
        <v>1</v>
      </c>
      <c r="F206" s="7">
        <v>23.83</v>
      </c>
      <c r="G206" s="7">
        <v>0</v>
      </c>
      <c r="H206" s="7">
        <f>F206</f>
        <v>23.83</v>
      </c>
      <c r="I206" s="7" t="s">
        <v>22</v>
      </c>
      <c r="J206" s="7">
        <f>D206*F206</f>
        <v>0.61874594999999988</v>
      </c>
    </row>
    <row r="207" spans="1:10" ht="15" customHeight="1" x14ac:dyDescent="0.25">
      <c r="A207" s="120" t="s">
        <v>25</v>
      </c>
      <c r="B207" s="121"/>
      <c r="C207" s="121"/>
      <c r="D207" s="121"/>
      <c r="E207" s="121"/>
      <c r="F207" s="121"/>
      <c r="G207" s="121"/>
      <c r="H207" s="121"/>
      <c r="I207" s="122"/>
      <c r="J207" s="14">
        <f>SUM(J138:J206)</f>
        <v>285.30512091400004</v>
      </c>
    </row>
    <row r="208" spans="1:10" x14ac:dyDescent="0.25">
      <c r="A208" s="123"/>
      <c r="B208" s="123"/>
      <c r="C208" s="123"/>
      <c r="D208" s="123"/>
      <c r="E208" s="123"/>
      <c r="F208" s="123"/>
      <c r="G208" s="123"/>
      <c r="H208" s="123"/>
      <c r="I208" s="123"/>
      <c r="J208" s="123"/>
    </row>
    <row r="209" spans="1:10" x14ac:dyDescent="0.25">
      <c r="A209" s="2" t="s">
        <v>73</v>
      </c>
      <c r="B209" s="3" t="s">
        <v>10</v>
      </c>
      <c r="C209" s="3" t="s">
        <v>11</v>
      </c>
      <c r="D209" s="4" t="s">
        <v>12</v>
      </c>
      <c r="E209" s="4" t="s">
        <v>13</v>
      </c>
      <c r="F209" s="4" t="s">
        <v>14</v>
      </c>
      <c r="G209" s="4" t="s">
        <v>15</v>
      </c>
      <c r="H209" s="4" t="s">
        <v>16</v>
      </c>
      <c r="I209" s="4" t="s">
        <v>17</v>
      </c>
      <c r="J209" s="4" t="s">
        <v>18</v>
      </c>
    </row>
    <row r="210" spans="1:10" x14ac:dyDescent="0.25">
      <c r="A210" s="5" t="s">
        <v>219</v>
      </c>
      <c r="B210" s="6" t="s">
        <v>20</v>
      </c>
      <c r="C210" s="6" t="s">
        <v>220</v>
      </c>
      <c r="D210" s="7">
        <v>3.699E-3</v>
      </c>
      <c r="E210" s="7">
        <v>1</v>
      </c>
      <c r="F210" s="7">
        <v>29.36</v>
      </c>
      <c r="G210" s="7">
        <v>13.61</v>
      </c>
      <c r="H210" s="7">
        <v>29.36</v>
      </c>
      <c r="I210" s="7" t="s">
        <v>22</v>
      </c>
      <c r="J210" s="13">
        <v>0.109</v>
      </c>
    </row>
    <row r="211" spans="1:10" ht="15" customHeight="1" x14ac:dyDescent="0.25">
      <c r="A211" s="120" t="s">
        <v>25</v>
      </c>
      <c r="B211" s="121"/>
      <c r="C211" s="121"/>
      <c r="D211" s="121"/>
      <c r="E211" s="121"/>
      <c r="F211" s="121"/>
      <c r="G211" s="121"/>
      <c r="H211" s="121"/>
      <c r="I211" s="122"/>
      <c r="J211" s="14">
        <v>0.11</v>
      </c>
    </row>
    <row r="212" spans="1:10" x14ac:dyDescent="0.25">
      <c r="A212" s="123"/>
      <c r="B212" s="123"/>
      <c r="C212" s="123"/>
      <c r="D212" s="123"/>
      <c r="E212" s="123"/>
      <c r="F212" s="123"/>
      <c r="G212" s="123"/>
      <c r="H212" s="123"/>
      <c r="I212" s="123"/>
      <c r="J212" s="123"/>
    </row>
    <row r="213" spans="1:10" ht="15" customHeight="1" x14ac:dyDescent="0.25">
      <c r="A213" s="124" t="s">
        <v>26</v>
      </c>
      <c r="B213" s="124"/>
      <c r="C213" s="124"/>
      <c r="D213" s="124"/>
      <c r="E213" s="124"/>
    </row>
    <row r="214" spans="1:10" ht="15" customHeight="1" x14ac:dyDescent="0.25">
      <c r="A214" s="111" t="s">
        <v>27</v>
      </c>
      <c r="B214" s="112"/>
      <c r="C214" s="113"/>
      <c r="D214" s="4" t="s">
        <v>28</v>
      </c>
      <c r="E214" s="4" t="s">
        <v>29</v>
      </c>
    </row>
    <row r="215" spans="1:10" ht="15" customHeight="1" x14ac:dyDescent="0.25">
      <c r="A215" s="114" t="s">
        <v>30</v>
      </c>
      <c r="B215" s="115"/>
      <c r="C215" s="116"/>
      <c r="D215" s="117">
        <v>157.27000000000001</v>
      </c>
      <c r="E215" s="15">
        <f>J135</f>
        <v>120.86827597000001</v>
      </c>
    </row>
    <row r="216" spans="1:10" ht="15" customHeight="1" x14ac:dyDescent="0.25">
      <c r="A216" s="114" t="s">
        <v>31</v>
      </c>
      <c r="B216" s="115"/>
      <c r="C216" s="116"/>
      <c r="D216" s="118"/>
      <c r="E216" s="15">
        <f>J207</f>
        <v>285.30512091400004</v>
      </c>
    </row>
    <row r="217" spans="1:10" ht="15" customHeight="1" x14ac:dyDescent="0.25">
      <c r="A217" s="114" t="s">
        <v>32</v>
      </c>
      <c r="B217" s="115"/>
      <c r="C217" s="116"/>
      <c r="D217" s="118"/>
      <c r="E217" s="15">
        <f>J211</f>
        <v>0.11</v>
      </c>
    </row>
    <row r="218" spans="1:10" ht="15" customHeight="1" x14ac:dyDescent="0.25">
      <c r="A218" s="114" t="s">
        <v>33</v>
      </c>
      <c r="B218" s="115"/>
      <c r="C218" s="116"/>
      <c r="D218" s="118"/>
      <c r="E218" s="77">
        <v>1</v>
      </c>
    </row>
    <row r="219" spans="1:10" ht="15" customHeight="1" x14ac:dyDescent="0.25">
      <c r="A219" s="114" t="s">
        <v>34</v>
      </c>
      <c r="B219" s="115"/>
      <c r="C219" s="116"/>
      <c r="D219" s="118"/>
      <c r="E219" s="15">
        <f>E215+E217</f>
        <v>120.97827597000001</v>
      </c>
    </row>
    <row r="220" spans="1:10" ht="15" customHeight="1" x14ac:dyDescent="0.25">
      <c r="A220" s="114" t="s">
        <v>35</v>
      </c>
      <c r="B220" s="115"/>
      <c r="C220" s="116"/>
      <c r="D220" s="118"/>
      <c r="E220" s="15">
        <f>E219</f>
        <v>120.97827597000001</v>
      </c>
      <c r="F220" s="79"/>
    </row>
    <row r="221" spans="1:10" ht="15" customHeight="1" x14ac:dyDescent="0.25">
      <c r="A221" s="114" t="s">
        <v>36</v>
      </c>
      <c r="B221" s="115"/>
      <c r="C221" s="116"/>
      <c r="D221" s="119"/>
      <c r="E221" s="15">
        <f>E215+E216+E217</f>
        <v>406.28339688400007</v>
      </c>
      <c r="G221" s="79"/>
    </row>
    <row r="222" spans="1:10" ht="15" customHeight="1" x14ac:dyDescent="0.25">
      <c r="A222" s="114" t="s">
        <v>37</v>
      </c>
      <c r="B222" s="115"/>
      <c r="C222" s="116"/>
      <c r="D222" s="117">
        <v>31.29</v>
      </c>
      <c r="E222" s="8">
        <v>1.3129</v>
      </c>
    </row>
    <row r="223" spans="1:10" ht="15" customHeight="1" x14ac:dyDescent="0.25">
      <c r="A223" s="111" t="s">
        <v>38</v>
      </c>
      <c r="B223" s="112"/>
      <c r="C223" s="113"/>
      <c r="D223" s="119"/>
      <c r="E223" s="14">
        <f>E221*E222</f>
        <v>533.40947176900363</v>
      </c>
    </row>
    <row r="224" spans="1:10" x14ac:dyDescent="0.25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</row>
    <row r="225" spans="1:10" x14ac:dyDescent="0.25">
      <c r="A225" s="125"/>
      <c r="B225" s="125"/>
      <c r="C225" s="125"/>
      <c r="D225" s="125"/>
      <c r="E225" s="125"/>
      <c r="F225" s="125"/>
      <c r="G225" s="125"/>
      <c r="H225" s="125"/>
      <c r="I225" s="125"/>
      <c r="J225" s="125"/>
    </row>
    <row r="226" spans="1:10" ht="15" customHeight="1" x14ac:dyDescent="0.25">
      <c r="A226" s="124" t="s">
        <v>0</v>
      </c>
      <c r="B226" s="124"/>
      <c r="C226" s="124"/>
      <c r="D226" s="124"/>
      <c r="E226" s="124"/>
      <c r="F226" s="124"/>
      <c r="G226" s="124"/>
      <c r="H226" s="124"/>
      <c r="I226" s="124"/>
      <c r="J226" s="124"/>
    </row>
    <row r="227" spans="1:10" ht="15" customHeight="1" x14ac:dyDescent="0.25">
      <c r="A227" s="124" t="s">
        <v>1</v>
      </c>
      <c r="B227" s="124"/>
      <c r="C227" s="124"/>
      <c r="D227" s="124" t="s">
        <v>2</v>
      </c>
      <c r="E227" s="124"/>
      <c r="F227" s="124"/>
      <c r="G227" s="124" t="s">
        <v>3</v>
      </c>
      <c r="H227" s="124"/>
      <c r="I227" s="124"/>
      <c r="J227" s="124"/>
    </row>
    <row r="228" spans="1:10" x14ac:dyDescent="0.25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</row>
    <row r="229" spans="1:10" ht="15" customHeight="1" x14ac:dyDescent="0.25">
      <c r="A229" s="124" t="s">
        <v>4</v>
      </c>
      <c r="B229" s="124"/>
      <c r="C229" s="124"/>
      <c r="D229" s="124"/>
      <c r="E229" s="124"/>
      <c r="F229" s="124"/>
      <c r="G229" s="124"/>
      <c r="H229" s="124"/>
      <c r="I229" s="124"/>
      <c r="J229" s="124"/>
    </row>
    <row r="230" spans="1:10" x14ac:dyDescent="0.25">
      <c r="A230" s="110"/>
      <c r="B230" s="110"/>
      <c r="C230" s="110"/>
      <c r="D230" s="110"/>
      <c r="E230" s="110"/>
      <c r="F230" s="110"/>
      <c r="G230" s="110"/>
      <c r="H230" s="110"/>
      <c r="I230" s="110"/>
      <c r="J230" s="110"/>
    </row>
    <row r="231" spans="1:10" ht="30" customHeight="1" x14ac:dyDescent="0.25">
      <c r="A231" s="124" t="s">
        <v>221</v>
      </c>
      <c r="B231" s="124"/>
      <c r="C231" s="124"/>
      <c r="D231" s="124"/>
      <c r="E231" s="124"/>
      <c r="F231" s="124"/>
      <c r="G231" s="124"/>
      <c r="H231" s="124" t="s">
        <v>5</v>
      </c>
      <c r="I231" s="124"/>
      <c r="J231" s="124"/>
    </row>
    <row r="232" spans="1:10" ht="15" customHeight="1" x14ac:dyDescent="0.25">
      <c r="A232" s="124" t="s">
        <v>6</v>
      </c>
      <c r="B232" s="124"/>
      <c r="C232" s="124" t="s">
        <v>222</v>
      </c>
      <c r="D232" s="124"/>
      <c r="E232" s="124" t="s">
        <v>7</v>
      </c>
      <c r="F232" s="124"/>
      <c r="G232" s="124"/>
      <c r="H232" s="124" t="s">
        <v>63</v>
      </c>
      <c r="I232" s="124"/>
      <c r="J232" s="124"/>
    </row>
    <row r="233" spans="1:10" x14ac:dyDescent="0.25">
      <c r="A233" s="110"/>
      <c r="B233" s="110"/>
      <c r="C233" s="110"/>
      <c r="D233" s="110"/>
      <c r="E233" s="110"/>
      <c r="F233" s="110"/>
      <c r="G233" s="110"/>
      <c r="H233" s="110"/>
      <c r="I233" s="110"/>
      <c r="J233" s="110"/>
    </row>
    <row r="234" spans="1:10" x14ac:dyDescent="0.25">
      <c r="A234" s="2" t="s">
        <v>9</v>
      </c>
      <c r="B234" s="3" t="s">
        <v>10</v>
      </c>
      <c r="C234" s="3" t="s">
        <v>11</v>
      </c>
      <c r="D234" s="4" t="s">
        <v>12</v>
      </c>
      <c r="E234" s="4" t="s">
        <v>13</v>
      </c>
      <c r="F234" s="4" t="s">
        <v>14</v>
      </c>
      <c r="G234" s="4" t="s">
        <v>15</v>
      </c>
      <c r="H234" s="4" t="s">
        <v>16</v>
      </c>
      <c r="I234" s="4" t="s">
        <v>17</v>
      </c>
      <c r="J234" s="4" t="s">
        <v>18</v>
      </c>
    </row>
    <row r="235" spans="1:10" ht="30" x14ac:dyDescent="0.25">
      <c r="A235" s="5" t="s">
        <v>39</v>
      </c>
      <c r="B235" s="6" t="s">
        <v>20</v>
      </c>
      <c r="C235" s="6" t="s">
        <v>40</v>
      </c>
      <c r="D235" s="7">
        <v>1</v>
      </c>
      <c r="E235" s="7">
        <v>1</v>
      </c>
      <c r="F235" s="7">
        <v>6.94</v>
      </c>
      <c r="G235" s="7">
        <v>0</v>
      </c>
      <c r="H235" s="7">
        <v>17.850000000000001</v>
      </c>
      <c r="I235" s="7" t="s">
        <v>22</v>
      </c>
      <c r="J235" s="13">
        <f>D235*F235*2.5727</f>
        <v>17.854538000000002</v>
      </c>
    </row>
    <row r="236" spans="1:10" ht="30" x14ac:dyDescent="0.25">
      <c r="A236" s="5" t="s">
        <v>52</v>
      </c>
      <c r="B236" s="6" t="s">
        <v>20</v>
      </c>
      <c r="C236" s="6" t="s">
        <v>53</v>
      </c>
      <c r="D236" s="7">
        <v>0.45</v>
      </c>
      <c r="E236" s="7">
        <v>1</v>
      </c>
      <c r="F236" s="7">
        <v>6.94</v>
      </c>
      <c r="G236" s="7">
        <v>0</v>
      </c>
      <c r="H236" s="7">
        <v>17.850000000000001</v>
      </c>
      <c r="I236" s="7" t="s">
        <v>22</v>
      </c>
      <c r="J236" s="13">
        <f t="shared" ref="J236:J239" si="1">D236*F236*2.5727</f>
        <v>8.0345421000000012</v>
      </c>
    </row>
    <row r="237" spans="1:10" ht="30" x14ac:dyDescent="0.25">
      <c r="A237" s="5" t="s">
        <v>85</v>
      </c>
      <c r="B237" s="6" t="s">
        <v>20</v>
      </c>
      <c r="C237" s="6" t="s">
        <v>86</v>
      </c>
      <c r="D237" s="7">
        <v>1.1000000000000001</v>
      </c>
      <c r="E237" s="7">
        <v>1</v>
      </c>
      <c r="F237" s="7">
        <v>6.94</v>
      </c>
      <c r="G237" s="7">
        <v>0</v>
      </c>
      <c r="H237" s="7">
        <v>17.850000000000001</v>
      </c>
      <c r="I237" s="7" t="s">
        <v>22</v>
      </c>
      <c r="J237" s="13">
        <f t="shared" si="1"/>
        <v>19.639991800000004</v>
      </c>
    </row>
    <row r="238" spans="1:10" ht="30" x14ac:dyDescent="0.25">
      <c r="A238" s="5" t="s">
        <v>23</v>
      </c>
      <c r="B238" s="6" t="s">
        <v>20</v>
      </c>
      <c r="C238" s="6" t="s">
        <v>24</v>
      </c>
      <c r="D238" s="7">
        <v>2</v>
      </c>
      <c r="E238" s="7">
        <v>1</v>
      </c>
      <c r="F238" s="7">
        <v>5.0999999999999996</v>
      </c>
      <c r="G238" s="7">
        <v>0</v>
      </c>
      <c r="H238" s="7">
        <v>13.12</v>
      </c>
      <c r="I238" s="7" t="s">
        <v>22</v>
      </c>
      <c r="J238" s="13">
        <f t="shared" si="1"/>
        <v>26.241540000000001</v>
      </c>
    </row>
    <row r="239" spans="1:10" ht="30" x14ac:dyDescent="0.25">
      <c r="A239" s="5" t="s">
        <v>59</v>
      </c>
      <c r="B239" s="6" t="s">
        <v>20</v>
      </c>
      <c r="C239" s="6" t="s">
        <v>60</v>
      </c>
      <c r="D239" s="7">
        <v>0.3</v>
      </c>
      <c r="E239" s="7">
        <v>1</v>
      </c>
      <c r="F239" s="7">
        <v>6.94</v>
      </c>
      <c r="G239" s="7">
        <v>0</v>
      </c>
      <c r="H239" s="7">
        <v>17.850000000000001</v>
      </c>
      <c r="I239" s="7" t="s">
        <v>22</v>
      </c>
      <c r="J239" s="13">
        <f t="shared" si="1"/>
        <v>5.3563613999999999</v>
      </c>
    </row>
    <row r="240" spans="1:10" ht="15" customHeight="1" x14ac:dyDescent="0.25">
      <c r="A240" s="120" t="s">
        <v>25</v>
      </c>
      <c r="B240" s="121"/>
      <c r="C240" s="121"/>
      <c r="D240" s="121"/>
      <c r="E240" s="121"/>
      <c r="F240" s="121"/>
      <c r="G240" s="121"/>
      <c r="H240" s="121"/>
      <c r="I240" s="122"/>
      <c r="J240" s="14">
        <f>SUM(J235:J239)</f>
        <v>77.126973300000003</v>
      </c>
    </row>
    <row r="241" spans="1:10" x14ac:dyDescent="0.25">
      <c r="A241" s="123"/>
      <c r="B241" s="123"/>
      <c r="C241" s="123"/>
      <c r="D241" s="123"/>
      <c r="E241" s="123"/>
      <c r="F241" s="123"/>
      <c r="G241" s="123"/>
      <c r="H241" s="123"/>
      <c r="I241" s="123"/>
      <c r="J241" s="123"/>
    </row>
    <row r="242" spans="1:10" x14ac:dyDescent="0.25">
      <c r="A242" s="2" t="s">
        <v>45</v>
      </c>
      <c r="B242" s="3" t="s">
        <v>10</v>
      </c>
      <c r="C242" s="3" t="s">
        <v>11</v>
      </c>
      <c r="D242" s="4" t="s">
        <v>12</v>
      </c>
      <c r="E242" s="4" t="s">
        <v>13</v>
      </c>
      <c r="F242" s="4" t="s">
        <v>14</v>
      </c>
      <c r="G242" s="4" t="s">
        <v>15</v>
      </c>
      <c r="H242" s="4" t="s">
        <v>16</v>
      </c>
      <c r="I242" s="4" t="s">
        <v>17</v>
      </c>
      <c r="J242" s="4" t="s">
        <v>18</v>
      </c>
    </row>
    <row r="243" spans="1:10" x14ac:dyDescent="0.25">
      <c r="A243" s="5" t="s">
        <v>96</v>
      </c>
      <c r="B243" s="6" t="s">
        <v>97</v>
      </c>
      <c r="C243" s="6" t="s">
        <v>98</v>
      </c>
      <c r="D243" s="7">
        <v>3.5400000000000001E-2</v>
      </c>
      <c r="E243" s="7">
        <v>1</v>
      </c>
      <c r="F243" s="7">
        <v>71.67</v>
      </c>
      <c r="G243" s="7">
        <v>0</v>
      </c>
      <c r="H243" s="7">
        <v>71.67</v>
      </c>
      <c r="I243" s="7" t="s">
        <v>22</v>
      </c>
      <c r="J243" s="7">
        <v>2.5369999999999999</v>
      </c>
    </row>
    <row r="244" spans="1:10" ht="30" x14ac:dyDescent="0.25">
      <c r="A244" s="5" t="s">
        <v>99</v>
      </c>
      <c r="B244" s="6" t="s">
        <v>71</v>
      </c>
      <c r="C244" s="6" t="s">
        <v>100</v>
      </c>
      <c r="D244" s="7">
        <v>1.32</v>
      </c>
      <c r="E244" s="7">
        <v>1</v>
      </c>
      <c r="F244" s="7">
        <v>0.78</v>
      </c>
      <c r="G244" s="7">
        <v>0</v>
      </c>
      <c r="H244" s="7">
        <v>0.78</v>
      </c>
      <c r="I244" s="7" t="s">
        <v>22</v>
      </c>
      <c r="J244" s="7">
        <v>1.03</v>
      </c>
    </row>
    <row r="245" spans="1:10" x14ac:dyDescent="0.25">
      <c r="A245" s="5" t="s">
        <v>101</v>
      </c>
      <c r="B245" s="6" t="s">
        <v>71</v>
      </c>
      <c r="C245" s="6" t="s">
        <v>102</v>
      </c>
      <c r="D245" s="7">
        <v>5.0999999999999996</v>
      </c>
      <c r="E245" s="7">
        <v>1</v>
      </c>
      <c r="F245" s="7">
        <v>0.43</v>
      </c>
      <c r="G245" s="7">
        <v>0</v>
      </c>
      <c r="H245" s="7">
        <v>0.43</v>
      </c>
      <c r="I245" s="7" t="s">
        <v>22</v>
      </c>
      <c r="J245" s="7">
        <v>2.1930000000000001</v>
      </c>
    </row>
    <row r="246" spans="1:10" x14ac:dyDescent="0.25">
      <c r="A246" s="5" t="s">
        <v>107</v>
      </c>
      <c r="B246" s="6" t="s">
        <v>97</v>
      </c>
      <c r="C246" s="6" t="s">
        <v>108</v>
      </c>
      <c r="D246" s="7">
        <v>0.06</v>
      </c>
      <c r="E246" s="7">
        <v>1</v>
      </c>
      <c r="F246" s="7">
        <v>90.03</v>
      </c>
      <c r="G246" s="7">
        <v>0</v>
      </c>
      <c r="H246" s="7">
        <v>90.03</v>
      </c>
      <c r="I246" s="7" t="s">
        <v>22</v>
      </c>
      <c r="J246" s="7">
        <v>5.4020000000000001</v>
      </c>
    </row>
    <row r="247" spans="1:10" ht="30" x14ac:dyDescent="0.25">
      <c r="A247" s="5" t="s">
        <v>67</v>
      </c>
      <c r="B247" s="6" t="s">
        <v>68</v>
      </c>
      <c r="C247" s="6" t="s">
        <v>69</v>
      </c>
      <c r="D247" s="7">
        <v>6.71</v>
      </c>
      <c r="E247" s="7">
        <v>1</v>
      </c>
      <c r="F247" s="7">
        <v>2.17</v>
      </c>
      <c r="G247" s="7">
        <v>0</v>
      </c>
      <c r="H247" s="7">
        <v>2.17</v>
      </c>
      <c r="I247" s="7" t="s">
        <v>22</v>
      </c>
      <c r="J247" s="7">
        <f>D247*F247</f>
        <v>14.560699999999999</v>
      </c>
    </row>
    <row r="248" spans="1:10" ht="30" x14ac:dyDescent="0.25">
      <c r="A248" s="5" t="s">
        <v>83</v>
      </c>
      <c r="B248" s="6" t="s">
        <v>65</v>
      </c>
      <c r="C248" s="6" t="s">
        <v>84</v>
      </c>
      <c r="D248" s="7">
        <v>3.82</v>
      </c>
      <c r="E248" s="7">
        <v>1</v>
      </c>
      <c r="F248" s="7">
        <v>22.55</v>
      </c>
      <c r="G248" s="7">
        <v>0</v>
      </c>
      <c r="H248" s="7">
        <v>22.55</v>
      </c>
      <c r="I248" s="7" t="s">
        <v>22</v>
      </c>
      <c r="J248" s="7">
        <v>86.141000000000005</v>
      </c>
    </row>
    <row r="249" spans="1:10" ht="30" x14ac:dyDescent="0.25">
      <c r="A249" s="5" t="s">
        <v>117</v>
      </c>
      <c r="B249" s="6" t="s">
        <v>65</v>
      </c>
      <c r="C249" s="6" t="s">
        <v>118</v>
      </c>
      <c r="D249" s="7">
        <v>1.5640000000000001</v>
      </c>
      <c r="E249" s="7">
        <v>1</v>
      </c>
      <c r="F249" s="7">
        <v>12.45</v>
      </c>
      <c r="G249" s="7">
        <v>0</v>
      </c>
      <c r="H249" s="7">
        <v>12.45</v>
      </c>
      <c r="I249" s="7" t="s">
        <v>22</v>
      </c>
      <c r="J249" s="7">
        <f>D249*F249</f>
        <v>19.471799999999998</v>
      </c>
    </row>
    <row r="250" spans="1:10" ht="30" x14ac:dyDescent="0.25">
      <c r="A250" s="5" t="s">
        <v>119</v>
      </c>
      <c r="B250" s="6" t="s">
        <v>55</v>
      </c>
      <c r="C250" s="6" t="s">
        <v>120</v>
      </c>
      <c r="D250" s="7">
        <v>1.9312</v>
      </c>
      <c r="E250" s="7">
        <v>1</v>
      </c>
      <c r="F250" s="7">
        <v>0.57999999999999996</v>
      </c>
      <c r="G250" s="7">
        <v>0</v>
      </c>
      <c r="H250" s="7">
        <v>0.57999999999999996</v>
      </c>
      <c r="I250" s="7" t="s">
        <v>22</v>
      </c>
      <c r="J250" s="7">
        <v>1.1200000000000001</v>
      </c>
    </row>
    <row r="251" spans="1:10" ht="30" x14ac:dyDescent="0.25">
      <c r="A251" s="5" t="s">
        <v>121</v>
      </c>
      <c r="B251" s="6" t="s">
        <v>55</v>
      </c>
      <c r="C251" s="6" t="s">
        <v>122</v>
      </c>
      <c r="D251" s="7">
        <v>1.9312</v>
      </c>
      <c r="E251" s="7">
        <v>1</v>
      </c>
      <c r="F251" s="7">
        <v>1.04</v>
      </c>
      <c r="G251" s="7">
        <v>0</v>
      </c>
      <c r="H251" s="7">
        <v>1.04</v>
      </c>
      <c r="I251" s="7" t="s">
        <v>22</v>
      </c>
      <c r="J251" s="7">
        <v>2.008</v>
      </c>
    </row>
    <row r="252" spans="1:10" ht="30" x14ac:dyDescent="0.25">
      <c r="A252" s="5" t="s">
        <v>123</v>
      </c>
      <c r="B252" s="6" t="s">
        <v>55</v>
      </c>
      <c r="C252" s="6" t="s">
        <v>124</v>
      </c>
      <c r="D252" s="7">
        <v>1.1000000000000001</v>
      </c>
      <c r="E252" s="7">
        <v>1</v>
      </c>
      <c r="F252" s="7">
        <v>0.27</v>
      </c>
      <c r="G252" s="7">
        <v>0</v>
      </c>
      <c r="H252" s="7">
        <v>0.27</v>
      </c>
      <c r="I252" s="7" t="s">
        <v>22</v>
      </c>
      <c r="J252" s="7">
        <v>0.29699999999999999</v>
      </c>
    </row>
    <row r="253" spans="1:10" ht="30" x14ac:dyDescent="0.25">
      <c r="A253" s="5" t="s">
        <v>70</v>
      </c>
      <c r="B253" s="6" t="s">
        <v>71</v>
      </c>
      <c r="C253" s="6" t="s">
        <v>72</v>
      </c>
      <c r="D253" s="7">
        <v>0.19600000000000001</v>
      </c>
      <c r="E253" s="7">
        <v>1</v>
      </c>
      <c r="F253" s="7">
        <v>9.58</v>
      </c>
      <c r="G253" s="7">
        <v>0</v>
      </c>
      <c r="H253" s="7">
        <v>9.58</v>
      </c>
      <c r="I253" s="7" t="s">
        <v>22</v>
      </c>
      <c r="J253" s="7">
        <v>1.8779999999999999</v>
      </c>
    </row>
    <row r="254" spans="1:10" x14ac:dyDescent="0.25">
      <c r="A254" s="5" t="s">
        <v>135</v>
      </c>
      <c r="B254" s="6" t="s">
        <v>55</v>
      </c>
      <c r="C254" s="6" t="s">
        <v>136</v>
      </c>
      <c r="D254" s="7">
        <v>0.18</v>
      </c>
      <c r="E254" s="7">
        <v>1</v>
      </c>
      <c r="F254" s="7">
        <v>4.47</v>
      </c>
      <c r="G254" s="7">
        <v>0</v>
      </c>
      <c r="H254" s="7">
        <v>4.47</v>
      </c>
      <c r="I254" s="7" t="s">
        <v>22</v>
      </c>
      <c r="J254" s="7">
        <v>0.80500000000000005</v>
      </c>
    </row>
    <row r="255" spans="1:10" x14ac:dyDescent="0.25">
      <c r="A255" s="5" t="s">
        <v>223</v>
      </c>
      <c r="B255" s="6" t="s">
        <v>55</v>
      </c>
      <c r="C255" s="6" t="s">
        <v>224</v>
      </c>
      <c r="D255" s="7">
        <v>0.18</v>
      </c>
      <c r="E255" s="7">
        <v>1</v>
      </c>
      <c r="F255" s="7">
        <v>28.69</v>
      </c>
      <c r="G255" s="7">
        <v>0</v>
      </c>
      <c r="H255" s="7">
        <v>28.69</v>
      </c>
      <c r="I255" s="7" t="s">
        <v>22</v>
      </c>
      <c r="J255" s="7">
        <v>5.1639999999999997</v>
      </c>
    </row>
    <row r="256" spans="1:10" ht="30" x14ac:dyDescent="0.25">
      <c r="A256" s="5" t="s">
        <v>225</v>
      </c>
      <c r="B256" s="6" t="s">
        <v>55</v>
      </c>
      <c r="C256" s="6" t="s">
        <v>226</v>
      </c>
      <c r="D256" s="7">
        <v>0.18</v>
      </c>
      <c r="E256" s="7">
        <v>1</v>
      </c>
      <c r="F256" s="7">
        <v>7.19</v>
      </c>
      <c r="G256" s="7">
        <v>0</v>
      </c>
      <c r="H256" s="7">
        <v>7.19</v>
      </c>
      <c r="I256" s="7" t="s">
        <v>22</v>
      </c>
      <c r="J256" s="7">
        <v>1.294</v>
      </c>
    </row>
    <row r="257" spans="1:10" ht="30" x14ac:dyDescent="0.25">
      <c r="A257" s="5" t="s">
        <v>227</v>
      </c>
      <c r="B257" s="6" t="s">
        <v>55</v>
      </c>
      <c r="C257" s="6" t="s">
        <v>228</v>
      </c>
      <c r="D257" s="7">
        <v>0.64</v>
      </c>
      <c r="E257" s="7">
        <v>1</v>
      </c>
      <c r="F257" s="7">
        <v>7.01</v>
      </c>
      <c r="G257" s="7">
        <v>0</v>
      </c>
      <c r="H257" s="7">
        <v>7.01</v>
      </c>
      <c r="I257" s="7" t="s">
        <v>22</v>
      </c>
      <c r="J257" s="7">
        <v>4.4859999999999998</v>
      </c>
    </row>
    <row r="258" spans="1:10" x14ac:dyDescent="0.25">
      <c r="A258" s="5" t="s">
        <v>87</v>
      </c>
      <c r="B258" s="6" t="s">
        <v>46</v>
      </c>
      <c r="C258" s="6" t="s">
        <v>88</v>
      </c>
      <c r="D258" s="7">
        <v>1.5664</v>
      </c>
      <c r="E258" s="7">
        <v>1</v>
      </c>
      <c r="F258" s="7">
        <v>19.88</v>
      </c>
      <c r="G258" s="7">
        <v>0</v>
      </c>
      <c r="H258" s="7">
        <v>19.88</v>
      </c>
      <c r="I258" s="7" t="s">
        <v>22</v>
      </c>
      <c r="J258" s="7">
        <f>F258*D258</f>
        <v>31.140031999999998</v>
      </c>
    </row>
    <row r="259" spans="1:10" x14ac:dyDescent="0.25">
      <c r="A259" s="5" t="s">
        <v>89</v>
      </c>
      <c r="B259" s="6" t="s">
        <v>46</v>
      </c>
      <c r="C259" s="6" t="s">
        <v>90</v>
      </c>
      <c r="D259" s="7">
        <v>0.3916</v>
      </c>
      <c r="E259" s="7">
        <v>1</v>
      </c>
      <c r="F259" s="7">
        <v>10.210000000000001</v>
      </c>
      <c r="G259" s="7">
        <v>0</v>
      </c>
      <c r="H259" s="7">
        <v>10.210000000000001</v>
      </c>
      <c r="I259" s="7" t="s">
        <v>22</v>
      </c>
      <c r="J259" s="7">
        <v>3.9980000000000002</v>
      </c>
    </row>
    <row r="260" spans="1:10" ht="30" x14ac:dyDescent="0.25">
      <c r="A260" s="5" t="s">
        <v>141</v>
      </c>
      <c r="B260" s="6" t="s">
        <v>68</v>
      </c>
      <c r="C260" s="6" t="s">
        <v>142</v>
      </c>
      <c r="D260" s="7">
        <v>1.518</v>
      </c>
      <c r="E260" s="7">
        <v>1</v>
      </c>
      <c r="F260" s="7">
        <v>2.88</v>
      </c>
      <c r="G260" s="7">
        <v>0</v>
      </c>
      <c r="H260" s="7">
        <v>2.88</v>
      </c>
      <c r="I260" s="7" t="s">
        <v>22</v>
      </c>
      <c r="J260" s="7">
        <v>4.3719999999999999</v>
      </c>
    </row>
    <row r="261" spans="1:10" ht="30" x14ac:dyDescent="0.25">
      <c r="A261" s="5" t="s">
        <v>143</v>
      </c>
      <c r="B261" s="6" t="s">
        <v>55</v>
      </c>
      <c r="C261" s="6" t="s">
        <v>144</v>
      </c>
      <c r="D261" s="7">
        <v>0.37</v>
      </c>
      <c r="E261" s="7">
        <v>1</v>
      </c>
      <c r="F261" s="7">
        <v>3.13</v>
      </c>
      <c r="G261" s="7">
        <v>0</v>
      </c>
      <c r="H261" s="7">
        <v>3.13</v>
      </c>
      <c r="I261" s="7" t="s">
        <v>22</v>
      </c>
      <c r="J261" s="7">
        <v>1.1579999999999999</v>
      </c>
    </row>
    <row r="262" spans="1:10" ht="30" x14ac:dyDescent="0.25">
      <c r="A262" s="5" t="s">
        <v>145</v>
      </c>
      <c r="B262" s="6" t="s">
        <v>55</v>
      </c>
      <c r="C262" s="6" t="s">
        <v>146</v>
      </c>
      <c r="D262" s="7">
        <v>0.74</v>
      </c>
      <c r="E262" s="7">
        <v>1</v>
      </c>
      <c r="F262" s="7">
        <v>1.05</v>
      </c>
      <c r="G262" s="7">
        <v>0</v>
      </c>
      <c r="H262" s="7">
        <v>1.05</v>
      </c>
      <c r="I262" s="7" t="s">
        <v>22</v>
      </c>
      <c r="J262" s="7">
        <v>0.77700000000000002</v>
      </c>
    </row>
    <row r="263" spans="1:10" ht="30" x14ac:dyDescent="0.25">
      <c r="A263" s="5" t="s">
        <v>147</v>
      </c>
      <c r="B263" s="6" t="s">
        <v>68</v>
      </c>
      <c r="C263" s="6" t="s">
        <v>148</v>
      </c>
      <c r="D263" s="7">
        <v>3.06</v>
      </c>
      <c r="E263" s="7">
        <v>1</v>
      </c>
      <c r="F263" s="7">
        <v>2.1</v>
      </c>
      <c r="G263" s="7">
        <v>0</v>
      </c>
      <c r="H263" s="7">
        <v>2.1</v>
      </c>
      <c r="I263" s="7" t="s">
        <v>22</v>
      </c>
      <c r="J263" s="7">
        <v>6.4260000000000002</v>
      </c>
    </row>
    <row r="264" spans="1:10" x14ac:dyDescent="0.25">
      <c r="A264" s="5" t="s">
        <v>151</v>
      </c>
      <c r="B264" s="6" t="s">
        <v>55</v>
      </c>
      <c r="C264" s="6" t="s">
        <v>152</v>
      </c>
      <c r="D264" s="7">
        <v>0.28000000000000003</v>
      </c>
      <c r="E264" s="7">
        <v>1</v>
      </c>
      <c r="F264" s="7">
        <v>1.54</v>
      </c>
      <c r="G264" s="7">
        <v>0</v>
      </c>
      <c r="H264" s="7">
        <v>1.54</v>
      </c>
      <c r="I264" s="7" t="s">
        <v>22</v>
      </c>
      <c r="J264" s="7">
        <v>0.43099999999999999</v>
      </c>
    </row>
    <row r="265" spans="1:10" ht="30" x14ac:dyDescent="0.25">
      <c r="A265" s="5" t="s">
        <v>153</v>
      </c>
      <c r="B265" s="6" t="s">
        <v>55</v>
      </c>
      <c r="C265" s="6" t="s">
        <v>154</v>
      </c>
      <c r="D265" s="7">
        <v>9.0999999999999998E-2</v>
      </c>
      <c r="E265" s="7">
        <v>1</v>
      </c>
      <c r="F265" s="7">
        <v>9.8699999999999992</v>
      </c>
      <c r="G265" s="7">
        <v>0</v>
      </c>
      <c r="H265" s="7">
        <v>9.8699999999999992</v>
      </c>
      <c r="I265" s="7" t="s">
        <v>22</v>
      </c>
      <c r="J265" s="7">
        <v>0.89800000000000002</v>
      </c>
    </row>
    <row r="266" spans="1:10" ht="30" x14ac:dyDescent="0.25">
      <c r="A266" s="5" t="s">
        <v>155</v>
      </c>
      <c r="B266" s="6" t="s">
        <v>55</v>
      </c>
      <c r="C266" s="6" t="s">
        <v>156</v>
      </c>
      <c r="D266" s="7">
        <v>9.0999999999999998E-2</v>
      </c>
      <c r="E266" s="7">
        <v>1</v>
      </c>
      <c r="F266" s="7">
        <v>15.22</v>
      </c>
      <c r="G266" s="7">
        <v>0</v>
      </c>
      <c r="H266" s="7">
        <v>15.22</v>
      </c>
      <c r="I266" s="7" t="s">
        <v>22</v>
      </c>
      <c r="J266" s="7">
        <v>1.385</v>
      </c>
    </row>
    <row r="267" spans="1:10" ht="30" x14ac:dyDescent="0.25">
      <c r="A267" s="5" t="s">
        <v>157</v>
      </c>
      <c r="B267" s="6" t="s">
        <v>55</v>
      </c>
      <c r="C267" s="6" t="s">
        <v>158</v>
      </c>
      <c r="D267" s="7">
        <v>9.0999999999999998E-2</v>
      </c>
      <c r="E267" s="7">
        <v>1</v>
      </c>
      <c r="F267" s="7">
        <v>12.7</v>
      </c>
      <c r="G267" s="7">
        <v>0</v>
      </c>
      <c r="H267" s="7">
        <v>12.7</v>
      </c>
      <c r="I267" s="7" t="s">
        <v>22</v>
      </c>
      <c r="J267" s="7">
        <v>1.1559999999999999</v>
      </c>
    </row>
    <row r="268" spans="1:10" x14ac:dyDescent="0.25">
      <c r="A268" s="5" t="s">
        <v>159</v>
      </c>
      <c r="B268" s="6" t="s">
        <v>55</v>
      </c>
      <c r="C268" s="6" t="s">
        <v>160</v>
      </c>
      <c r="D268" s="7">
        <v>0.27300000000000002</v>
      </c>
      <c r="E268" s="7">
        <v>1</v>
      </c>
      <c r="F268" s="7">
        <v>5.87</v>
      </c>
      <c r="G268" s="7">
        <v>0</v>
      </c>
      <c r="H268" s="7">
        <v>5.87</v>
      </c>
      <c r="I268" s="7" t="s">
        <v>22</v>
      </c>
      <c r="J268" s="7">
        <v>1.603</v>
      </c>
    </row>
    <row r="269" spans="1:10" ht="30" x14ac:dyDescent="0.25">
      <c r="A269" s="5" t="s">
        <v>161</v>
      </c>
      <c r="B269" s="6" t="s">
        <v>55</v>
      </c>
      <c r="C269" s="6" t="s">
        <v>162</v>
      </c>
      <c r="D269" s="7">
        <v>9.0999999999999998E-2</v>
      </c>
      <c r="E269" s="7">
        <v>1</v>
      </c>
      <c r="F269" s="7">
        <v>5.78</v>
      </c>
      <c r="G269" s="7">
        <v>0</v>
      </c>
      <c r="H269" s="7">
        <v>5.78</v>
      </c>
      <c r="I269" s="7" t="s">
        <v>22</v>
      </c>
      <c r="J269" s="7">
        <v>0.52600000000000002</v>
      </c>
    </row>
    <row r="270" spans="1:10" ht="30" x14ac:dyDescent="0.25">
      <c r="A270" s="5" t="s">
        <v>165</v>
      </c>
      <c r="B270" s="6" t="s">
        <v>55</v>
      </c>
      <c r="C270" s="6" t="s">
        <v>166</v>
      </c>
      <c r="D270" s="7">
        <v>0.27</v>
      </c>
      <c r="E270" s="7">
        <v>1</v>
      </c>
      <c r="F270" s="7">
        <v>0.99</v>
      </c>
      <c r="G270" s="7">
        <v>0</v>
      </c>
      <c r="H270" s="7">
        <v>0.99</v>
      </c>
      <c r="I270" s="7" t="s">
        <v>22</v>
      </c>
      <c r="J270" s="7">
        <v>0.26700000000000002</v>
      </c>
    </row>
    <row r="271" spans="1:10" ht="30" x14ac:dyDescent="0.25">
      <c r="A271" s="5" t="s">
        <v>167</v>
      </c>
      <c r="B271" s="6" t="s">
        <v>55</v>
      </c>
      <c r="C271" s="6" t="s">
        <v>168</v>
      </c>
      <c r="D271" s="7">
        <v>0.27</v>
      </c>
      <c r="E271" s="7">
        <v>1</v>
      </c>
      <c r="F271" s="7">
        <v>0.57999999999999996</v>
      </c>
      <c r="G271" s="7">
        <v>0</v>
      </c>
      <c r="H271" s="7">
        <v>0.57999999999999996</v>
      </c>
      <c r="I271" s="7" t="s">
        <v>22</v>
      </c>
      <c r="J271" s="7">
        <v>0.157</v>
      </c>
    </row>
    <row r="272" spans="1:10" ht="30" x14ac:dyDescent="0.25">
      <c r="A272" s="5" t="s">
        <v>169</v>
      </c>
      <c r="B272" s="6" t="s">
        <v>55</v>
      </c>
      <c r="C272" s="6" t="s">
        <v>170</v>
      </c>
      <c r="D272" s="7">
        <v>0.55000000000000004</v>
      </c>
      <c r="E272" s="7">
        <v>1</v>
      </c>
      <c r="F272" s="7">
        <v>0.28000000000000003</v>
      </c>
      <c r="G272" s="7">
        <v>0</v>
      </c>
      <c r="H272" s="7">
        <v>0.28000000000000003</v>
      </c>
      <c r="I272" s="7" t="s">
        <v>22</v>
      </c>
      <c r="J272" s="7">
        <v>0.154</v>
      </c>
    </row>
    <row r="273" spans="1:10" ht="30" x14ac:dyDescent="0.25">
      <c r="A273" s="5" t="s">
        <v>171</v>
      </c>
      <c r="B273" s="6" t="s">
        <v>55</v>
      </c>
      <c r="C273" s="6" t="s">
        <v>172</v>
      </c>
      <c r="D273" s="7">
        <v>9.0999999999999998E-2</v>
      </c>
      <c r="E273" s="7">
        <v>1</v>
      </c>
      <c r="F273" s="7">
        <v>3.92</v>
      </c>
      <c r="G273" s="7">
        <v>0</v>
      </c>
      <c r="H273" s="7">
        <v>3.92</v>
      </c>
      <c r="I273" s="7" t="s">
        <v>22</v>
      </c>
      <c r="J273" s="7">
        <v>0.35699999999999998</v>
      </c>
    </row>
    <row r="274" spans="1:10" ht="15" customHeight="1" x14ac:dyDescent="0.25">
      <c r="A274" s="120" t="s">
        <v>25</v>
      </c>
      <c r="B274" s="121"/>
      <c r="C274" s="121"/>
      <c r="D274" s="121"/>
      <c r="E274" s="121"/>
      <c r="F274" s="121"/>
      <c r="G274" s="121"/>
      <c r="H274" s="121"/>
      <c r="I274" s="122"/>
      <c r="J274" s="14">
        <f>SUM(J243:J273)</f>
        <v>203.19253199999994</v>
      </c>
    </row>
    <row r="275" spans="1:10" x14ac:dyDescent="0.25">
      <c r="A275" s="123"/>
      <c r="B275" s="123"/>
      <c r="C275" s="123"/>
      <c r="D275" s="123"/>
      <c r="E275" s="123"/>
      <c r="F275" s="123"/>
      <c r="G275" s="123"/>
      <c r="H275" s="123"/>
      <c r="I275" s="123"/>
      <c r="J275" s="123"/>
    </row>
    <row r="276" spans="1:10" ht="15" customHeight="1" x14ac:dyDescent="0.25">
      <c r="A276" s="124" t="s">
        <v>26</v>
      </c>
      <c r="B276" s="124"/>
      <c r="C276" s="124"/>
      <c r="D276" s="124"/>
      <c r="E276" s="124"/>
    </row>
    <row r="277" spans="1:10" ht="15" customHeight="1" x14ac:dyDescent="0.25">
      <c r="A277" s="111" t="s">
        <v>27</v>
      </c>
      <c r="B277" s="112"/>
      <c r="C277" s="113"/>
      <c r="D277" s="4" t="s">
        <v>28</v>
      </c>
      <c r="E277" s="4" t="s">
        <v>29</v>
      </c>
    </row>
    <row r="278" spans="1:10" ht="15" customHeight="1" x14ac:dyDescent="0.25">
      <c r="A278" s="114" t="s">
        <v>30</v>
      </c>
      <c r="B278" s="115"/>
      <c r="C278" s="116"/>
      <c r="D278" s="117">
        <v>157.27000000000001</v>
      </c>
      <c r="E278" s="15">
        <f>J240</f>
        <v>77.126973300000003</v>
      </c>
    </row>
    <row r="279" spans="1:10" ht="15" customHeight="1" x14ac:dyDescent="0.25">
      <c r="A279" s="114" t="s">
        <v>31</v>
      </c>
      <c r="B279" s="115"/>
      <c r="C279" s="116"/>
      <c r="D279" s="118"/>
      <c r="E279" s="15">
        <f>J274</f>
        <v>203.19253199999994</v>
      </c>
    </row>
    <row r="280" spans="1:10" ht="15" customHeight="1" x14ac:dyDescent="0.25">
      <c r="A280" s="114" t="s">
        <v>32</v>
      </c>
      <c r="B280" s="115"/>
      <c r="C280" s="116"/>
      <c r="D280" s="118"/>
      <c r="E280" s="8">
        <v>0</v>
      </c>
    </row>
    <row r="281" spans="1:10" ht="15" customHeight="1" x14ac:dyDescent="0.25">
      <c r="A281" s="114" t="s">
        <v>33</v>
      </c>
      <c r="B281" s="115"/>
      <c r="C281" s="116"/>
      <c r="D281" s="118"/>
      <c r="E281" s="8">
        <v>1</v>
      </c>
    </row>
    <row r="282" spans="1:10" ht="15" customHeight="1" x14ac:dyDescent="0.25">
      <c r="A282" s="114" t="s">
        <v>34</v>
      </c>
      <c r="B282" s="115"/>
      <c r="C282" s="116"/>
      <c r="D282" s="118"/>
      <c r="E282" s="15">
        <f>E278</f>
        <v>77.126973300000003</v>
      </c>
    </row>
    <row r="283" spans="1:10" ht="15" customHeight="1" x14ac:dyDescent="0.25">
      <c r="A283" s="114" t="s">
        <v>35</v>
      </c>
      <c r="B283" s="115"/>
      <c r="C283" s="116"/>
      <c r="D283" s="118"/>
      <c r="E283" s="15">
        <f>E278</f>
        <v>77.126973300000003</v>
      </c>
    </row>
    <row r="284" spans="1:10" ht="15" customHeight="1" x14ac:dyDescent="0.25">
      <c r="A284" s="114" t="s">
        <v>36</v>
      </c>
      <c r="B284" s="115"/>
      <c r="C284" s="116"/>
      <c r="D284" s="119"/>
      <c r="E284" s="15">
        <f>E278+E279</f>
        <v>280.31950529999995</v>
      </c>
    </row>
    <row r="285" spans="1:10" ht="15" customHeight="1" x14ac:dyDescent="0.25">
      <c r="A285" s="114" t="s">
        <v>37</v>
      </c>
      <c r="B285" s="115"/>
      <c r="C285" s="116"/>
      <c r="D285" s="117">
        <v>31.29</v>
      </c>
      <c r="E285" s="8">
        <v>1.3129</v>
      </c>
    </row>
    <row r="286" spans="1:10" ht="15" customHeight="1" x14ac:dyDescent="0.25">
      <c r="A286" s="111" t="s">
        <v>38</v>
      </c>
      <c r="B286" s="112"/>
      <c r="C286" s="113"/>
      <c r="D286" s="119"/>
      <c r="E286" s="14">
        <f>E284*E285</f>
        <v>368.0314785083699</v>
      </c>
    </row>
    <row r="287" spans="1:10" x14ac:dyDescent="0.25">
      <c r="A287" s="110"/>
      <c r="B287" s="110"/>
      <c r="C287" s="110"/>
      <c r="D287" s="110"/>
      <c r="E287" s="110"/>
      <c r="F287" s="110"/>
      <c r="G287" s="110"/>
      <c r="H287" s="110"/>
      <c r="I287" s="110"/>
      <c r="J287" s="110"/>
    </row>
    <row r="288" spans="1:10" x14ac:dyDescent="0.25">
      <c r="A288" s="125"/>
      <c r="B288" s="125"/>
      <c r="C288" s="125"/>
      <c r="D288" s="125"/>
      <c r="E288" s="125"/>
      <c r="F288" s="125"/>
      <c r="G288" s="125"/>
      <c r="H288" s="125"/>
      <c r="I288" s="125"/>
      <c r="J288" s="125"/>
    </row>
    <row r="289" spans="1:10" ht="15" customHeight="1" x14ac:dyDescent="0.25">
      <c r="A289" s="124" t="s">
        <v>0</v>
      </c>
      <c r="B289" s="124"/>
      <c r="C289" s="124"/>
      <c r="D289" s="124"/>
      <c r="E289" s="124"/>
      <c r="F289" s="124"/>
      <c r="G289" s="124"/>
      <c r="H289" s="124"/>
      <c r="I289" s="124"/>
      <c r="J289" s="124"/>
    </row>
    <row r="290" spans="1:10" ht="15" customHeight="1" x14ac:dyDescent="0.25">
      <c r="A290" s="124" t="s">
        <v>1</v>
      </c>
      <c r="B290" s="124"/>
      <c r="C290" s="124"/>
      <c r="D290" s="124" t="s">
        <v>2</v>
      </c>
      <c r="E290" s="124"/>
      <c r="F290" s="124"/>
      <c r="G290" s="124" t="s">
        <v>3</v>
      </c>
      <c r="H290" s="124"/>
      <c r="I290" s="124"/>
      <c r="J290" s="124"/>
    </row>
    <row r="291" spans="1:10" x14ac:dyDescent="0.25">
      <c r="A291" s="110"/>
      <c r="B291" s="110"/>
      <c r="C291" s="110"/>
      <c r="D291" s="110"/>
      <c r="E291" s="110"/>
      <c r="F291" s="110"/>
      <c r="G291" s="110"/>
      <c r="H291" s="110"/>
      <c r="I291" s="110"/>
      <c r="J291" s="110"/>
    </row>
    <row r="292" spans="1:10" ht="15" customHeight="1" x14ac:dyDescent="0.25">
      <c r="A292" s="124" t="s">
        <v>4</v>
      </c>
      <c r="B292" s="124"/>
      <c r="C292" s="124"/>
      <c r="D292" s="124"/>
      <c r="E292" s="124"/>
      <c r="F292" s="124"/>
      <c r="G292" s="124"/>
      <c r="H292" s="124"/>
      <c r="I292" s="124"/>
      <c r="J292" s="124"/>
    </row>
    <row r="293" spans="1:10" x14ac:dyDescent="0.25">
      <c r="A293" s="110"/>
      <c r="B293" s="110"/>
      <c r="C293" s="110"/>
      <c r="D293" s="110"/>
      <c r="E293" s="110"/>
      <c r="F293" s="110"/>
      <c r="G293" s="110"/>
      <c r="H293" s="110"/>
      <c r="I293" s="110"/>
      <c r="J293" s="110"/>
    </row>
    <row r="294" spans="1:10" ht="30" customHeight="1" x14ac:dyDescent="0.25">
      <c r="A294" s="124" t="s">
        <v>238</v>
      </c>
      <c r="B294" s="124"/>
      <c r="C294" s="124"/>
      <c r="D294" s="124"/>
      <c r="E294" s="124"/>
      <c r="F294" s="124"/>
      <c r="G294" s="124"/>
      <c r="H294" s="124" t="s">
        <v>41</v>
      </c>
      <c r="I294" s="124"/>
      <c r="J294" s="124"/>
    </row>
    <row r="295" spans="1:10" ht="15" customHeight="1" x14ac:dyDescent="0.25">
      <c r="A295" s="124" t="s">
        <v>6</v>
      </c>
      <c r="B295" s="124"/>
      <c r="C295" s="124" t="s">
        <v>239</v>
      </c>
      <c r="D295" s="124"/>
      <c r="E295" s="124" t="s">
        <v>7</v>
      </c>
      <c r="F295" s="124"/>
      <c r="G295" s="124"/>
      <c r="H295" s="124" t="s">
        <v>63</v>
      </c>
      <c r="I295" s="124"/>
      <c r="J295" s="124"/>
    </row>
    <row r="296" spans="1:10" x14ac:dyDescent="0.25">
      <c r="A296" s="110"/>
      <c r="B296" s="110"/>
      <c r="C296" s="110"/>
      <c r="D296" s="110"/>
      <c r="E296" s="110"/>
      <c r="F296" s="110"/>
      <c r="G296" s="110"/>
      <c r="H296" s="110"/>
      <c r="I296" s="110"/>
      <c r="J296" s="110"/>
    </row>
    <row r="297" spans="1:10" x14ac:dyDescent="0.25">
      <c r="A297" s="2" t="s">
        <v>9</v>
      </c>
      <c r="B297" s="3" t="s">
        <v>10</v>
      </c>
      <c r="C297" s="3" t="s">
        <v>11</v>
      </c>
      <c r="D297" s="4" t="s">
        <v>12</v>
      </c>
      <c r="E297" s="4" t="s">
        <v>13</v>
      </c>
      <c r="F297" s="4" t="s">
        <v>14</v>
      </c>
      <c r="G297" s="4" t="s">
        <v>15</v>
      </c>
      <c r="H297" s="4" t="s">
        <v>16</v>
      </c>
      <c r="I297" s="4" t="s">
        <v>17</v>
      </c>
      <c r="J297" s="4" t="s">
        <v>18</v>
      </c>
    </row>
    <row r="298" spans="1:10" ht="30" x14ac:dyDescent="0.25">
      <c r="A298" s="5" t="s">
        <v>23</v>
      </c>
      <c r="B298" s="6" t="s">
        <v>20</v>
      </c>
      <c r="C298" s="6" t="s">
        <v>24</v>
      </c>
      <c r="D298" s="7">
        <v>0.5</v>
      </c>
      <c r="E298" s="7">
        <v>1</v>
      </c>
      <c r="F298" s="7">
        <v>5.0999999999999996</v>
      </c>
      <c r="G298" s="7">
        <v>0</v>
      </c>
      <c r="H298" s="7">
        <v>13.12</v>
      </c>
      <c r="I298" s="7" t="s">
        <v>22</v>
      </c>
      <c r="J298" s="13">
        <f>D298*F298*2.5727</f>
        <v>6.5603850000000001</v>
      </c>
    </row>
    <row r="299" spans="1:10" ht="15" customHeight="1" x14ac:dyDescent="0.25">
      <c r="A299" s="120" t="s">
        <v>25</v>
      </c>
      <c r="B299" s="121"/>
      <c r="C299" s="121"/>
      <c r="D299" s="121"/>
      <c r="E299" s="121"/>
      <c r="F299" s="121"/>
      <c r="G299" s="121"/>
      <c r="H299" s="121"/>
      <c r="I299" s="122"/>
      <c r="J299" s="14">
        <f>J298</f>
        <v>6.5603850000000001</v>
      </c>
    </row>
    <row r="300" spans="1:10" x14ac:dyDescent="0.25">
      <c r="A300" s="123"/>
      <c r="B300" s="123"/>
      <c r="C300" s="123"/>
      <c r="D300" s="123"/>
      <c r="E300" s="123"/>
      <c r="F300" s="123"/>
      <c r="G300" s="123"/>
      <c r="H300" s="123"/>
      <c r="I300" s="123"/>
      <c r="J300" s="123"/>
    </row>
    <row r="301" spans="1:10" x14ac:dyDescent="0.25">
      <c r="A301" s="2" t="s">
        <v>45</v>
      </c>
      <c r="B301" s="3" t="s">
        <v>10</v>
      </c>
      <c r="C301" s="3" t="s">
        <v>11</v>
      </c>
      <c r="D301" s="4" t="s">
        <v>12</v>
      </c>
      <c r="E301" s="4" t="s">
        <v>13</v>
      </c>
      <c r="F301" s="4" t="s">
        <v>14</v>
      </c>
      <c r="G301" s="4" t="s">
        <v>15</v>
      </c>
      <c r="H301" s="4" t="s">
        <v>16</v>
      </c>
      <c r="I301" s="4" t="s">
        <v>17</v>
      </c>
      <c r="J301" s="4" t="s">
        <v>18</v>
      </c>
    </row>
    <row r="302" spans="1:10" ht="60" x14ac:dyDescent="0.25">
      <c r="A302" s="5" t="s">
        <v>240</v>
      </c>
      <c r="B302" s="6" t="s">
        <v>97</v>
      </c>
      <c r="C302" s="6" t="s">
        <v>241</v>
      </c>
      <c r="D302" s="7">
        <v>1</v>
      </c>
      <c r="E302" s="7">
        <v>1</v>
      </c>
      <c r="F302" s="13">
        <v>30.73</v>
      </c>
      <c r="G302" s="7">
        <v>0</v>
      </c>
      <c r="H302" s="13">
        <f>F302</f>
        <v>30.73</v>
      </c>
      <c r="I302" s="7" t="s">
        <v>22</v>
      </c>
      <c r="J302" s="13">
        <f>D302*F302</f>
        <v>30.73</v>
      </c>
    </row>
    <row r="303" spans="1:10" ht="15" customHeight="1" x14ac:dyDescent="0.25">
      <c r="A303" s="120" t="s">
        <v>25</v>
      </c>
      <c r="B303" s="121"/>
      <c r="C303" s="121"/>
      <c r="D303" s="121"/>
      <c r="E303" s="121"/>
      <c r="F303" s="121"/>
      <c r="G303" s="121"/>
      <c r="H303" s="121"/>
      <c r="I303" s="122"/>
      <c r="J303" s="14">
        <f>J302</f>
        <v>30.73</v>
      </c>
    </row>
    <row r="304" spans="1:10" x14ac:dyDescent="0.25">
      <c r="A304" s="123"/>
      <c r="B304" s="123"/>
      <c r="C304" s="123"/>
      <c r="D304" s="123"/>
      <c r="E304" s="123"/>
      <c r="F304" s="123"/>
      <c r="G304" s="123"/>
      <c r="H304" s="123"/>
      <c r="I304" s="123"/>
      <c r="J304" s="123"/>
    </row>
    <row r="305" spans="1:10" ht="15" customHeight="1" x14ac:dyDescent="0.25">
      <c r="A305" s="124" t="s">
        <v>26</v>
      </c>
      <c r="B305" s="124"/>
      <c r="C305" s="124"/>
      <c r="D305" s="124"/>
      <c r="E305" s="124"/>
    </row>
    <row r="306" spans="1:10" ht="15" customHeight="1" x14ac:dyDescent="0.25">
      <c r="A306" s="111" t="s">
        <v>27</v>
      </c>
      <c r="B306" s="112"/>
      <c r="C306" s="113"/>
      <c r="D306" s="4" t="s">
        <v>28</v>
      </c>
      <c r="E306" s="4" t="s">
        <v>29</v>
      </c>
    </row>
    <row r="307" spans="1:10" ht="15" customHeight="1" x14ac:dyDescent="0.25">
      <c r="A307" s="114" t="s">
        <v>30</v>
      </c>
      <c r="B307" s="115"/>
      <c r="C307" s="116"/>
      <c r="D307" s="117">
        <v>157.27000000000001</v>
      </c>
      <c r="E307" s="15">
        <f>J299</f>
        <v>6.5603850000000001</v>
      </c>
    </row>
    <row r="308" spans="1:10" ht="15" customHeight="1" x14ac:dyDescent="0.25">
      <c r="A308" s="114" t="s">
        <v>31</v>
      </c>
      <c r="B308" s="115"/>
      <c r="C308" s="116"/>
      <c r="D308" s="118"/>
      <c r="E308" s="15">
        <f>J303</f>
        <v>30.73</v>
      </c>
    </row>
    <row r="309" spans="1:10" ht="15" customHeight="1" x14ac:dyDescent="0.25">
      <c r="A309" s="114" t="s">
        <v>32</v>
      </c>
      <c r="B309" s="115"/>
      <c r="C309" s="116"/>
      <c r="D309" s="118"/>
      <c r="E309" s="8">
        <v>0</v>
      </c>
    </row>
    <row r="310" spans="1:10" ht="15" customHeight="1" x14ac:dyDescent="0.25">
      <c r="A310" s="114" t="s">
        <v>33</v>
      </c>
      <c r="B310" s="115"/>
      <c r="C310" s="116"/>
      <c r="D310" s="118"/>
      <c r="E310" s="8">
        <v>1</v>
      </c>
    </row>
    <row r="311" spans="1:10" ht="15" customHeight="1" x14ac:dyDescent="0.25">
      <c r="A311" s="114" t="s">
        <v>34</v>
      </c>
      <c r="B311" s="115"/>
      <c r="C311" s="116"/>
      <c r="D311" s="118"/>
      <c r="E311" s="15">
        <f>E307</f>
        <v>6.5603850000000001</v>
      </c>
    </row>
    <row r="312" spans="1:10" ht="15" customHeight="1" x14ac:dyDescent="0.25">
      <c r="A312" s="114" t="s">
        <v>35</v>
      </c>
      <c r="B312" s="115"/>
      <c r="C312" s="116"/>
      <c r="D312" s="118"/>
      <c r="E312" s="15">
        <f>E307</f>
        <v>6.5603850000000001</v>
      </c>
    </row>
    <row r="313" spans="1:10" ht="15" customHeight="1" x14ac:dyDescent="0.25">
      <c r="A313" s="114" t="s">
        <v>36</v>
      </c>
      <c r="B313" s="115"/>
      <c r="C313" s="116"/>
      <c r="D313" s="119"/>
      <c r="E313" s="15">
        <f>E307+E308</f>
        <v>37.290385000000001</v>
      </c>
    </row>
    <row r="314" spans="1:10" ht="15" customHeight="1" x14ac:dyDescent="0.25">
      <c r="A314" s="114" t="s">
        <v>37</v>
      </c>
      <c r="B314" s="115"/>
      <c r="C314" s="116"/>
      <c r="D314" s="117">
        <v>31.29</v>
      </c>
      <c r="E314" s="8">
        <v>1.3129</v>
      </c>
    </row>
    <row r="315" spans="1:10" ht="15" customHeight="1" x14ac:dyDescent="0.25">
      <c r="A315" s="111" t="s">
        <v>38</v>
      </c>
      <c r="B315" s="112"/>
      <c r="C315" s="113"/>
      <c r="D315" s="119"/>
      <c r="E315" s="14">
        <f>E313*E314</f>
        <v>48.958546466499996</v>
      </c>
    </row>
    <row r="316" spans="1:10" x14ac:dyDescent="0.25">
      <c r="A316" s="110"/>
      <c r="B316" s="110"/>
      <c r="C316" s="110"/>
      <c r="D316" s="110"/>
      <c r="E316" s="110"/>
      <c r="F316" s="110"/>
      <c r="G316" s="110"/>
      <c r="H316" s="110"/>
      <c r="I316" s="110"/>
      <c r="J316" s="110"/>
    </row>
    <row r="317" spans="1:10" x14ac:dyDescent="0.25">
      <c r="A317" s="110"/>
      <c r="B317" s="110"/>
      <c r="C317" s="110"/>
      <c r="D317" s="110"/>
      <c r="E317" s="110"/>
      <c r="F317" s="110"/>
      <c r="G317" s="110"/>
      <c r="H317" s="110"/>
      <c r="I317" s="110"/>
      <c r="J317" s="110"/>
    </row>
    <row r="318" spans="1:10" x14ac:dyDescent="0.25">
      <c r="A318" s="125"/>
      <c r="B318" s="125"/>
      <c r="C318" s="125"/>
      <c r="D318" s="125"/>
      <c r="E318" s="125"/>
      <c r="F318" s="125"/>
      <c r="G318" s="125"/>
      <c r="H318" s="125"/>
      <c r="I318" s="125"/>
      <c r="J318" s="125"/>
    </row>
    <row r="319" spans="1:10" ht="15" customHeight="1" x14ac:dyDescent="0.25">
      <c r="A319" s="124" t="s">
        <v>0</v>
      </c>
      <c r="B319" s="124"/>
      <c r="C319" s="124"/>
      <c r="D319" s="124"/>
      <c r="E319" s="124"/>
      <c r="F319" s="124"/>
      <c r="G319" s="124"/>
      <c r="H319" s="124"/>
      <c r="I319" s="124"/>
      <c r="J319" s="124"/>
    </row>
    <row r="320" spans="1:10" ht="15" customHeight="1" x14ac:dyDescent="0.25">
      <c r="A320" s="124" t="s">
        <v>1</v>
      </c>
      <c r="B320" s="124"/>
      <c r="C320" s="124"/>
      <c r="D320" s="124" t="s">
        <v>2</v>
      </c>
      <c r="E320" s="124"/>
      <c r="F320" s="124"/>
      <c r="G320" s="124" t="s">
        <v>3</v>
      </c>
      <c r="H320" s="124"/>
      <c r="I320" s="124"/>
      <c r="J320" s="124"/>
    </row>
    <row r="321" spans="1:10" x14ac:dyDescent="0.25">
      <c r="A321" s="110"/>
      <c r="B321" s="110"/>
      <c r="C321" s="110"/>
      <c r="D321" s="110"/>
      <c r="E321" s="110"/>
      <c r="F321" s="110"/>
      <c r="G321" s="110"/>
      <c r="H321" s="110"/>
      <c r="I321" s="110"/>
      <c r="J321" s="110"/>
    </row>
    <row r="322" spans="1:10" ht="15" customHeight="1" x14ac:dyDescent="0.25">
      <c r="A322" s="124" t="s">
        <v>4</v>
      </c>
      <c r="B322" s="124"/>
      <c r="C322" s="124"/>
      <c r="D322" s="124"/>
      <c r="E322" s="124"/>
      <c r="F322" s="124"/>
      <c r="G322" s="124"/>
      <c r="H322" s="124"/>
      <c r="I322" s="124"/>
      <c r="J322" s="124"/>
    </row>
    <row r="323" spans="1:10" x14ac:dyDescent="0.25">
      <c r="A323" s="110"/>
      <c r="B323" s="110"/>
      <c r="C323" s="110"/>
      <c r="D323" s="110"/>
      <c r="E323" s="110"/>
      <c r="F323" s="110"/>
      <c r="G323" s="110"/>
      <c r="H323" s="110"/>
      <c r="I323" s="110"/>
      <c r="J323" s="110"/>
    </row>
    <row r="324" spans="1:10" ht="30" customHeight="1" x14ac:dyDescent="0.25">
      <c r="A324" s="124" t="s">
        <v>242</v>
      </c>
      <c r="B324" s="124"/>
      <c r="C324" s="124"/>
      <c r="D324" s="124"/>
      <c r="E324" s="124"/>
      <c r="F324" s="124"/>
      <c r="G324" s="124"/>
      <c r="H324" s="124" t="s">
        <v>5</v>
      </c>
      <c r="I324" s="124"/>
      <c r="J324" s="124"/>
    </row>
    <row r="325" spans="1:10" ht="15" customHeight="1" x14ac:dyDescent="0.25">
      <c r="A325" s="124" t="s">
        <v>6</v>
      </c>
      <c r="B325" s="124"/>
      <c r="C325" s="124" t="s">
        <v>243</v>
      </c>
      <c r="D325" s="124"/>
      <c r="E325" s="124" t="s">
        <v>7</v>
      </c>
      <c r="F325" s="124"/>
      <c r="G325" s="124"/>
      <c r="H325" s="124" t="s">
        <v>63</v>
      </c>
      <c r="I325" s="124"/>
      <c r="J325" s="124"/>
    </row>
    <row r="326" spans="1:10" x14ac:dyDescent="0.25">
      <c r="A326" s="110"/>
      <c r="B326" s="110"/>
      <c r="C326" s="110"/>
      <c r="D326" s="110"/>
      <c r="E326" s="110"/>
      <c r="F326" s="110"/>
      <c r="G326" s="110"/>
      <c r="H326" s="110"/>
      <c r="I326" s="110"/>
      <c r="J326" s="110"/>
    </row>
    <row r="327" spans="1:10" x14ac:dyDescent="0.25">
      <c r="A327" s="2" t="s">
        <v>9</v>
      </c>
      <c r="B327" s="3" t="s">
        <v>10</v>
      </c>
      <c r="C327" s="3" t="s">
        <v>11</v>
      </c>
      <c r="D327" s="4" t="s">
        <v>12</v>
      </c>
      <c r="E327" s="4" t="s">
        <v>13</v>
      </c>
      <c r="F327" s="4" t="s">
        <v>14</v>
      </c>
      <c r="G327" s="4" t="s">
        <v>15</v>
      </c>
      <c r="H327" s="4" t="s">
        <v>16</v>
      </c>
      <c r="I327" s="4" t="s">
        <v>17</v>
      </c>
      <c r="J327" s="4" t="s">
        <v>18</v>
      </c>
    </row>
    <row r="328" spans="1:10" ht="30" x14ac:dyDescent="0.25">
      <c r="A328" s="5" t="s">
        <v>50</v>
      </c>
      <c r="B328" s="6" t="s">
        <v>20</v>
      </c>
      <c r="C328" s="6" t="s">
        <v>51</v>
      </c>
      <c r="D328" s="7">
        <v>0.75</v>
      </c>
      <c r="E328" s="7">
        <v>1</v>
      </c>
      <c r="F328" s="7">
        <v>5.86</v>
      </c>
      <c r="G328" s="7">
        <v>0</v>
      </c>
      <c r="H328" s="7">
        <v>15.08</v>
      </c>
      <c r="I328" s="7" t="s">
        <v>22</v>
      </c>
      <c r="J328" s="13">
        <f>D328*F328*2.5727</f>
        <v>11.307016500000001</v>
      </c>
    </row>
    <row r="329" spans="1:10" ht="30" x14ac:dyDescent="0.25">
      <c r="A329" s="5" t="s">
        <v>39</v>
      </c>
      <c r="B329" s="6" t="s">
        <v>20</v>
      </c>
      <c r="C329" s="6" t="s">
        <v>40</v>
      </c>
      <c r="D329" s="7">
        <v>0.75</v>
      </c>
      <c r="E329" s="7">
        <v>1</v>
      </c>
      <c r="F329" s="7">
        <v>6.94</v>
      </c>
      <c r="G329" s="7">
        <v>0</v>
      </c>
      <c r="H329" s="7">
        <v>17.850000000000001</v>
      </c>
      <c r="I329" s="7" t="s">
        <v>22</v>
      </c>
      <c r="J329" s="13">
        <f>D329*F329*2.5727</f>
        <v>13.390903500000002</v>
      </c>
    </row>
    <row r="330" spans="1:10" ht="15" customHeight="1" x14ac:dyDescent="0.25">
      <c r="A330" s="120" t="s">
        <v>25</v>
      </c>
      <c r="B330" s="121"/>
      <c r="C330" s="121"/>
      <c r="D330" s="121"/>
      <c r="E330" s="121"/>
      <c r="F330" s="121"/>
      <c r="G330" s="121"/>
      <c r="H330" s="121"/>
      <c r="I330" s="122"/>
      <c r="J330" s="14">
        <f>J329+J328</f>
        <v>24.697920000000003</v>
      </c>
    </row>
    <row r="331" spans="1:10" x14ac:dyDescent="0.25">
      <c r="A331" s="123"/>
      <c r="B331" s="123"/>
      <c r="C331" s="123"/>
      <c r="D331" s="123"/>
      <c r="E331" s="123"/>
      <c r="F331" s="123"/>
      <c r="G331" s="123"/>
      <c r="H331" s="123"/>
      <c r="I331" s="123"/>
      <c r="J331" s="123"/>
    </row>
    <row r="332" spans="1:10" x14ac:dyDescent="0.25">
      <c r="A332" s="2" t="s">
        <v>45</v>
      </c>
      <c r="B332" s="3" t="s">
        <v>10</v>
      </c>
      <c r="C332" s="3" t="s">
        <v>11</v>
      </c>
      <c r="D332" s="4" t="s">
        <v>12</v>
      </c>
      <c r="E332" s="4" t="s">
        <v>13</v>
      </c>
      <c r="F332" s="4" t="s">
        <v>14</v>
      </c>
      <c r="G332" s="4" t="s">
        <v>15</v>
      </c>
      <c r="H332" s="4" t="s">
        <v>16</v>
      </c>
      <c r="I332" s="4" t="s">
        <v>17</v>
      </c>
      <c r="J332" s="4" t="s">
        <v>18</v>
      </c>
    </row>
    <row r="333" spans="1:10" ht="30" x14ac:dyDescent="0.25">
      <c r="A333" s="5" t="s">
        <v>76</v>
      </c>
      <c r="B333" s="6" t="s">
        <v>68</v>
      </c>
      <c r="C333" s="6" t="s">
        <v>77</v>
      </c>
      <c r="D333" s="7">
        <v>0.5</v>
      </c>
      <c r="E333" s="7">
        <v>1</v>
      </c>
      <c r="F333" s="7">
        <v>5.39</v>
      </c>
      <c r="G333" s="7">
        <v>0</v>
      </c>
      <c r="H333" s="7">
        <v>5.39</v>
      </c>
      <c r="I333" s="7" t="s">
        <v>22</v>
      </c>
      <c r="J333" s="7">
        <v>2.6949999999999998</v>
      </c>
    </row>
    <row r="334" spans="1:10" ht="30" x14ac:dyDescent="0.25">
      <c r="A334" s="5" t="s">
        <v>229</v>
      </c>
      <c r="B334" s="6" t="s">
        <v>68</v>
      </c>
      <c r="C334" s="6" t="s">
        <v>230</v>
      </c>
      <c r="D334" s="7">
        <v>1</v>
      </c>
      <c r="E334" s="7">
        <v>1</v>
      </c>
      <c r="F334" s="7">
        <v>9.7100000000000009</v>
      </c>
      <c r="G334" s="7">
        <v>0</v>
      </c>
      <c r="H334" s="7">
        <v>9.7100000000000009</v>
      </c>
      <c r="I334" s="7" t="s">
        <v>22</v>
      </c>
      <c r="J334" s="7">
        <v>9.7100000000000009</v>
      </c>
    </row>
    <row r="335" spans="1:10" x14ac:dyDescent="0.25">
      <c r="A335" s="5" t="s">
        <v>78</v>
      </c>
      <c r="B335" s="6" t="s">
        <v>71</v>
      </c>
      <c r="C335" s="6" t="s">
        <v>79</v>
      </c>
      <c r="D335" s="7">
        <v>0.15</v>
      </c>
      <c r="E335" s="7">
        <v>1</v>
      </c>
      <c r="F335" s="7">
        <v>8.7799999999999994</v>
      </c>
      <c r="G335" s="7">
        <v>0</v>
      </c>
      <c r="H335" s="7">
        <v>8.7799999999999994</v>
      </c>
      <c r="I335" s="7" t="s">
        <v>22</v>
      </c>
      <c r="J335" s="7">
        <v>1.3169999999999999</v>
      </c>
    </row>
    <row r="336" spans="1:10" x14ac:dyDescent="0.25">
      <c r="A336" s="5" t="s">
        <v>131</v>
      </c>
      <c r="B336" s="6" t="s">
        <v>46</v>
      </c>
      <c r="C336" s="6" t="s">
        <v>132</v>
      </c>
      <c r="D336" s="7">
        <v>0.4</v>
      </c>
      <c r="E336" s="7">
        <v>1</v>
      </c>
      <c r="F336" s="7">
        <v>10.66</v>
      </c>
      <c r="G336" s="7">
        <v>0</v>
      </c>
      <c r="H336" s="7">
        <v>10.66</v>
      </c>
      <c r="I336" s="7" t="s">
        <v>22</v>
      </c>
      <c r="J336" s="7">
        <v>4.2640000000000002</v>
      </c>
    </row>
    <row r="337" spans="1:10" ht="15" customHeight="1" x14ac:dyDescent="0.25">
      <c r="A337" s="120" t="s">
        <v>25</v>
      </c>
      <c r="B337" s="121"/>
      <c r="C337" s="121"/>
      <c r="D337" s="121"/>
      <c r="E337" s="121"/>
      <c r="F337" s="121"/>
      <c r="G337" s="121"/>
      <c r="H337" s="121"/>
      <c r="I337" s="122"/>
      <c r="J337" s="4">
        <v>17.989999999999998</v>
      </c>
    </row>
    <row r="338" spans="1:10" x14ac:dyDescent="0.25">
      <c r="A338" s="123"/>
      <c r="B338" s="123"/>
      <c r="C338" s="123"/>
      <c r="D338" s="123"/>
      <c r="E338" s="123"/>
      <c r="F338" s="123"/>
      <c r="G338" s="123"/>
      <c r="H338" s="123"/>
      <c r="I338" s="123"/>
      <c r="J338" s="123"/>
    </row>
    <row r="339" spans="1:10" ht="15" customHeight="1" x14ac:dyDescent="0.25">
      <c r="A339" s="124" t="s">
        <v>26</v>
      </c>
      <c r="B339" s="124"/>
      <c r="C339" s="124"/>
      <c r="D339" s="124"/>
      <c r="E339" s="124"/>
    </row>
    <row r="340" spans="1:10" ht="15" customHeight="1" x14ac:dyDescent="0.25">
      <c r="A340" s="111" t="s">
        <v>27</v>
      </c>
      <c r="B340" s="112"/>
      <c r="C340" s="113"/>
      <c r="D340" s="4" t="s">
        <v>28</v>
      </c>
      <c r="E340" s="4" t="s">
        <v>29</v>
      </c>
    </row>
    <row r="341" spans="1:10" ht="15" customHeight="1" x14ac:dyDescent="0.25">
      <c r="A341" s="114" t="s">
        <v>30</v>
      </c>
      <c r="B341" s="115"/>
      <c r="C341" s="116"/>
      <c r="D341" s="117">
        <v>157.27000000000001</v>
      </c>
      <c r="E341" s="15">
        <f>J330</f>
        <v>24.697920000000003</v>
      </c>
    </row>
    <row r="342" spans="1:10" ht="15" customHeight="1" x14ac:dyDescent="0.25">
      <c r="A342" s="114" t="s">
        <v>31</v>
      </c>
      <c r="B342" s="115"/>
      <c r="C342" s="116"/>
      <c r="D342" s="118"/>
      <c r="E342" s="15">
        <f>J337</f>
        <v>17.989999999999998</v>
      </c>
    </row>
    <row r="343" spans="1:10" ht="15" customHeight="1" x14ac:dyDescent="0.25">
      <c r="A343" s="114" t="s">
        <v>32</v>
      </c>
      <c r="B343" s="115"/>
      <c r="C343" s="116"/>
      <c r="D343" s="118"/>
      <c r="E343" s="8">
        <v>0</v>
      </c>
    </row>
    <row r="344" spans="1:10" ht="15" customHeight="1" x14ac:dyDescent="0.25">
      <c r="A344" s="114" t="s">
        <v>33</v>
      </c>
      <c r="B344" s="115"/>
      <c r="C344" s="116"/>
      <c r="D344" s="118"/>
      <c r="E344" s="8">
        <v>1</v>
      </c>
    </row>
    <row r="345" spans="1:10" ht="15" customHeight="1" x14ac:dyDescent="0.25">
      <c r="A345" s="114" t="s">
        <v>34</v>
      </c>
      <c r="B345" s="115"/>
      <c r="C345" s="116"/>
      <c r="D345" s="118"/>
      <c r="E345" s="15">
        <f>E341</f>
        <v>24.697920000000003</v>
      </c>
    </row>
    <row r="346" spans="1:10" ht="15" customHeight="1" x14ac:dyDescent="0.25">
      <c r="A346" s="114" t="s">
        <v>35</v>
      </c>
      <c r="B346" s="115"/>
      <c r="C346" s="116"/>
      <c r="D346" s="118"/>
      <c r="E346" s="15">
        <f>E341</f>
        <v>24.697920000000003</v>
      </c>
    </row>
    <row r="347" spans="1:10" ht="15" customHeight="1" x14ac:dyDescent="0.25">
      <c r="A347" s="114" t="s">
        <v>36</v>
      </c>
      <c r="B347" s="115"/>
      <c r="C347" s="116"/>
      <c r="D347" s="119"/>
      <c r="E347" s="15">
        <f>E341+E342</f>
        <v>42.687920000000005</v>
      </c>
    </row>
    <row r="348" spans="1:10" ht="15" customHeight="1" x14ac:dyDescent="0.25">
      <c r="A348" s="114" t="s">
        <v>37</v>
      </c>
      <c r="B348" s="115"/>
      <c r="C348" s="116"/>
      <c r="D348" s="117">
        <v>31.29</v>
      </c>
      <c r="E348" s="8">
        <v>1.3129</v>
      </c>
    </row>
    <row r="349" spans="1:10" ht="15" customHeight="1" x14ac:dyDescent="0.25">
      <c r="A349" s="111" t="s">
        <v>38</v>
      </c>
      <c r="B349" s="112"/>
      <c r="C349" s="113"/>
      <c r="D349" s="119"/>
      <c r="E349" s="14">
        <f>E347*E348</f>
        <v>56.044970168000006</v>
      </c>
    </row>
    <row r="350" spans="1:10" x14ac:dyDescent="0.25">
      <c r="A350" s="110"/>
      <c r="B350" s="110"/>
      <c r="C350" s="110"/>
      <c r="D350" s="110"/>
      <c r="E350" s="110"/>
      <c r="F350" s="110"/>
      <c r="G350" s="110"/>
      <c r="H350" s="110"/>
      <c r="I350" s="110"/>
      <c r="J350" s="110"/>
    </row>
    <row r="351" spans="1:10" x14ac:dyDescent="0.25">
      <c r="A351" s="125"/>
      <c r="B351" s="125"/>
      <c r="C351" s="125"/>
      <c r="D351" s="125"/>
      <c r="E351" s="125"/>
      <c r="F351" s="125"/>
      <c r="G351" s="125"/>
      <c r="H351" s="125"/>
      <c r="I351" s="125"/>
      <c r="J351" s="125"/>
    </row>
    <row r="352" spans="1:10" ht="15" customHeight="1" x14ac:dyDescent="0.25">
      <c r="A352" s="124" t="s">
        <v>0</v>
      </c>
      <c r="B352" s="124"/>
      <c r="C352" s="124"/>
      <c r="D352" s="124"/>
      <c r="E352" s="124"/>
      <c r="F352" s="124"/>
      <c r="G352" s="124"/>
      <c r="H352" s="124"/>
      <c r="I352" s="124"/>
      <c r="J352" s="124"/>
    </row>
    <row r="353" spans="1:10" ht="15" customHeight="1" x14ac:dyDescent="0.25">
      <c r="A353" s="124" t="s">
        <v>1</v>
      </c>
      <c r="B353" s="124"/>
      <c r="C353" s="124"/>
      <c r="D353" s="124" t="s">
        <v>2</v>
      </c>
      <c r="E353" s="124"/>
      <c r="F353" s="124"/>
      <c r="G353" s="124" t="s">
        <v>3</v>
      </c>
      <c r="H353" s="124"/>
      <c r="I353" s="124"/>
      <c r="J353" s="124"/>
    </row>
    <row r="354" spans="1:10" x14ac:dyDescent="0.25">
      <c r="A354" s="110"/>
      <c r="B354" s="110"/>
      <c r="C354" s="110"/>
      <c r="D354" s="110"/>
      <c r="E354" s="110"/>
      <c r="F354" s="110"/>
      <c r="G354" s="110"/>
      <c r="H354" s="110"/>
      <c r="I354" s="110"/>
      <c r="J354" s="110"/>
    </row>
    <row r="355" spans="1:10" ht="15" customHeight="1" x14ac:dyDescent="0.25">
      <c r="A355" s="124" t="s">
        <v>4</v>
      </c>
      <c r="B355" s="124"/>
      <c r="C355" s="124"/>
      <c r="D355" s="124"/>
      <c r="E355" s="124"/>
      <c r="F355" s="124"/>
      <c r="G355" s="124"/>
      <c r="H355" s="124"/>
      <c r="I355" s="124"/>
      <c r="J355" s="124"/>
    </row>
    <row r="356" spans="1:10" x14ac:dyDescent="0.25">
      <c r="A356" s="110"/>
      <c r="B356" s="110"/>
      <c r="C356" s="110"/>
      <c r="D356" s="110"/>
      <c r="E356" s="110"/>
      <c r="F356" s="110"/>
      <c r="G356" s="110"/>
      <c r="H356" s="110"/>
      <c r="I356" s="110"/>
      <c r="J356" s="110"/>
    </row>
    <row r="357" spans="1:10" ht="15" customHeight="1" x14ac:dyDescent="0.25">
      <c r="A357" s="124" t="s">
        <v>245</v>
      </c>
      <c r="B357" s="124"/>
      <c r="C357" s="124"/>
      <c r="D357" s="124"/>
      <c r="E357" s="124"/>
      <c r="F357" s="124"/>
      <c r="G357" s="124"/>
      <c r="H357" s="124" t="s">
        <v>41</v>
      </c>
      <c r="I357" s="124"/>
      <c r="J357" s="124"/>
    </row>
    <row r="358" spans="1:10" ht="15" customHeight="1" x14ac:dyDescent="0.25">
      <c r="A358" s="124" t="s">
        <v>6</v>
      </c>
      <c r="B358" s="124"/>
      <c r="C358" s="124" t="s">
        <v>246</v>
      </c>
      <c r="D358" s="124"/>
      <c r="E358" s="124" t="s">
        <v>7</v>
      </c>
      <c r="F358" s="124"/>
      <c r="G358" s="124"/>
      <c r="H358" s="124" t="s">
        <v>8</v>
      </c>
      <c r="I358" s="124"/>
      <c r="J358" s="124"/>
    </row>
    <row r="359" spans="1:10" x14ac:dyDescent="0.25">
      <c r="A359" s="110"/>
      <c r="B359" s="110"/>
      <c r="C359" s="110"/>
      <c r="D359" s="110"/>
      <c r="E359" s="110"/>
      <c r="F359" s="110"/>
      <c r="G359" s="110"/>
      <c r="H359" s="110"/>
      <c r="I359" s="110"/>
      <c r="J359" s="110"/>
    </row>
    <row r="360" spans="1:10" x14ac:dyDescent="0.25">
      <c r="A360" s="2" t="s">
        <v>9</v>
      </c>
      <c r="B360" s="3" t="s">
        <v>10</v>
      </c>
      <c r="C360" s="3" t="s">
        <v>11</v>
      </c>
      <c r="D360" s="4" t="s">
        <v>12</v>
      </c>
      <c r="E360" s="4" t="s">
        <v>13</v>
      </c>
      <c r="F360" s="4" t="s">
        <v>14</v>
      </c>
      <c r="G360" s="4" t="s">
        <v>15</v>
      </c>
      <c r="H360" s="4" t="s">
        <v>16</v>
      </c>
      <c r="I360" s="4" t="s">
        <v>17</v>
      </c>
      <c r="J360" s="4" t="s">
        <v>18</v>
      </c>
    </row>
    <row r="361" spans="1:10" ht="30" x14ac:dyDescent="0.25">
      <c r="A361" s="5" t="s">
        <v>19</v>
      </c>
      <c r="B361" s="6" t="s">
        <v>20</v>
      </c>
      <c r="C361" s="6" t="s">
        <v>21</v>
      </c>
      <c r="D361" s="7">
        <v>2.8</v>
      </c>
      <c r="E361" s="7">
        <v>1</v>
      </c>
      <c r="F361" s="7">
        <v>6.94</v>
      </c>
      <c r="G361" s="7">
        <v>0</v>
      </c>
      <c r="H361" s="7">
        <v>17.850000000000001</v>
      </c>
      <c r="I361" s="7" t="s">
        <v>22</v>
      </c>
      <c r="J361" s="13">
        <f>D361*F361*2.5727</f>
        <v>49.992706400000003</v>
      </c>
    </row>
    <row r="362" spans="1:10" ht="30" x14ac:dyDescent="0.25">
      <c r="A362" s="5" t="s">
        <v>23</v>
      </c>
      <c r="B362" s="6" t="s">
        <v>20</v>
      </c>
      <c r="C362" s="6" t="s">
        <v>24</v>
      </c>
      <c r="D362" s="7">
        <v>5.5</v>
      </c>
      <c r="E362" s="7">
        <v>1</v>
      </c>
      <c r="F362" s="7">
        <v>5.0999999999999996</v>
      </c>
      <c r="G362" s="7">
        <v>0</v>
      </c>
      <c r="H362" s="7">
        <v>13.12</v>
      </c>
      <c r="I362" s="7" t="s">
        <v>22</v>
      </c>
      <c r="J362" s="13">
        <f>D362*F362*2.5727</f>
        <v>72.164235000000005</v>
      </c>
    </row>
    <row r="363" spans="1:10" ht="15" customHeight="1" x14ac:dyDescent="0.25">
      <c r="A363" s="120" t="s">
        <v>25</v>
      </c>
      <c r="B363" s="121"/>
      <c r="C363" s="121"/>
      <c r="D363" s="121"/>
      <c r="E363" s="121"/>
      <c r="F363" s="121"/>
      <c r="G363" s="121"/>
      <c r="H363" s="121"/>
      <c r="I363" s="122"/>
      <c r="J363" s="14">
        <f>J362+J361</f>
        <v>122.15694140000001</v>
      </c>
    </row>
    <row r="364" spans="1:10" x14ac:dyDescent="0.25">
      <c r="A364" s="123"/>
      <c r="B364" s="123"/>
      <c r="C364" s="123"/>
      <c r="D364" s="123"/>
      <c r="E364" s="123"/>
      <c r="F364" s="123"/>
      <c r="G364" s="123"/>
      <c r="H364" s="123"/>
      <c r="I364" s="123"/>
      <c r="J364" s="123"/>
    </row>
    <row r="365" spans="1:10" x14ac:dyDescent="0.25">
      <c r="A365" s="2" t="s">
        <v>45</v>
      </c>
      <c r="B365" s="3" t="s">
        <v>10</v>
      </c>
      <c r="C365" s="3" t="s">
        <v>11</v>
      </c>
      <c r="D365" s="4" t="s">
        <v>12</v>
      </c>
      <c r="E365" s="4" t="s">
        <v>13</v>
      </c>
      <c r="F365" s="4" t="s">
        <v>14</v>
      </c>
      <c r="G365" s="4" t="s">
        <v>15</v>
      </c>
      <c r="H365" s="4" t="s">
        <v>16</v>
      </c>
      <c r="I365" s="4" t="s">
        <v>17</v>
      </c>
      <c r="J365" s="4" t="s">
        <v>18</v>
      </c>
    </row>
    <row r="366" spans="1:10" x14ac:dyDescent="0.25">
      <c r="A366" s="5" t="s">
        <v>96</v>
      </c>
      <c r="B366" s="6" t="s">
        <v>97</v>
      </c>
      <c r="C366" s="6" t="s">
        <v>98</v>
      </c>
      <c r="D366" s="7">
        <v>0.7056</v>
      </c>
      <c r="E366" s="7">
        <v>1</v>
      </c>
      <c r="F366" s="7">
        <v>71.67</v>
      </c>
      <c r="G366" s="7">
        <v>0</v>
      </c>
      <c r="H366" s="7">
        <v>71.67</v>
      </c>
      <c r="I366" s="7" t="s">
        <v>22</v>
      </c>
      <c r="J366" s="7">
        <v>50.57</v>
      </c>
    </row>
    <row r="367" spans="1:10" x14ac:dyDescent="0.25">
      <c r="A367" s="5" t="s">
        <v>101</v>
      </c>
      <c r="B367" s="6" t="s">
        <v>71</v>
      </c>
      <c r="C367" s="6" t="s">
        <v>102</v>
      </c>
      <c r="D367" s="7">
        <v>367.5</v>
      </c>
      <c r="E367" s="7">
        <v>1</v>
      </c>
      <c r="F367" s="7">
        <v>0.43</v>
      </c>
      <c r="G367" s="7">
        <v>0</v>
      </c>
      <c r="H367" s="7">
        <v>0.43</v>
      </c>
      <c r="I367" s="7" t="s">
        <v>22</v>
      </c>
      <c r="J367" s="7">
        <v>158.02500000000001</v>
      </c>
    </row>
    <row r="368" spans="1:10" x14ac:dyDescent="0.25">
      <c r="A368" s="5" t="s">
        <v>103</v>
      </c>
      <c r="B368" s="6" t="s">
        <v>97</v>
      </c>
      <c r="C368" s="6" t="s">
        <v>104</v>
      </c>
      <c r="D368" s="7">
        <v>0.40005000000000002</v>
      </c>
      <c r="E368" s="7">
        <v>1</v>
      </c>
      <c r="F368" s="7">
        <v>90.03</v>
      </c>
      <c r="G368" s="7">
        <v>0</v>
      </c>
      <c r="H368" s="7">
        <v>90.03</v>
      </c>
      <c r="I368" s="7" t="s">
        <v>22</v>
      </c>
      <c r="J368" s="7">
        <v>36.017000000000003</v>
      </c>
    </row>
    <row r="369" spans="1:10" x14ac:dyDescent="0.25">
      <c r="A369" s="5" t="s">
        <v>105</v>
      </c>
      <c r="B369" s="6" t="s">
        <v>97</v>
      </c>
      <c r="C369" s="6" t="s">
        <v>106</v>
      </c>
      <c r="D369" s="7">
        <v>0.40005000000000002</v>
      </c>
      <c r="E369" s="7">
        <v>1</v>
      </c>
      <c r="F369" s="7">
        <v>90.03</v>
      </c>
      <c r="G369" s="7">
        <v>0</v>
      </c>
      <c r="H369" s="7">
        <v>90.03</v>
      </c>
      <c r="I369" s="7" t="s">
        <v>22</v>
      </c>
      <c r="J369" s="7">
        <v>36.017000000000003</v>
      </c>
    </row>
    <row r="370" spans="1:10" ht="15" customHeight="1" x14ac:dyDescent="0.25">
      <c r="A370" s="120" t="s">
        <v>25</v>
      </c>
      <c r="B370" s="121"/>
      <c r="C370" s="121"/>
      <c r="D370" s="121"/>
      <c r="E370" s="121"/>
      <c r="F370" s="121"/>
      <c r="G370" s="121"/>
      <c r="H370" s="121"/>
      <c r="I370" s="122"/>
      <c r="J370" s="4">
        <v>280.63</v>
      </c>
    </row>
    <row r="371" spans="1:10" x14ac:dyDescent="0.25">
      <c r="A371" s="123"/>
      <c r="B371" s="123"/>
      <c r="C371" s="123"/>
      <c r="D371" s="123"/>
      <c r="E371" s="123"/>
      <c r="F371" s="123"/>
      <c r="G371" s="123"/>
      <c r="H371" s="123"/>
      <c r="I371" s="123"/>
      <c r="J371" s="123"/>
    </row>
    <row r="372" spans="1:10" x14ac:dyDescent="0.25">
      <c r="A372" s="2" t="s">
        <v>73</v>
      </c>
      <c r="B372" s="3" t="s">
        <v>10</v>
      </c>
      <c r="C372" s="3" t="s">
        <v>11</v>
      </c>
      <c r="D372" s="4" t="s">
        <v>12</v>
      </c>
      <c r="E372" s="4" t="s">
        <v>13</v>
      </c>
      <c r="F372" s="4" t="s">
        <v>14</v>
      </c>
      <c r="G372" s="4" t="s">
        <v>15</v>
      </c>
      <c r="H372" s="4" t="s">
        <v>16</v>
      </c>
      <c r="I372" s="4" t="s">
        <v>17</v>
      </c>
      <c r="J372" s="4" t="s">
        <v>18</v>
      </c>
    </row>
    <row r="373" spans="1:10" x14ac:dyDescent="0.25">
      <c r="A373" s="5" t="s">
        <v>219</v>
      </c>
      <c r="B373" s="6" t="s">
        <v>20</v>
      </c>
      <c r="C373" s="6" t="s">
        <v>220</v>
      </c>
      <c r="D373" s="7">
        <v>0.31969999999999998</v>
      </c>
      <c r="E373" s="7">
        <v>1</v>
      </c>
      <c r="F373" s="7">
        <v>29.36</v>
      </c>
      <c r="G373" s="7">
        <v>13.61</v>
      </c>
      <c r="H373" s="7">
        <v>29.36</v>
      </c>
      <c r="I373" s="7" t="s">
        <v>22</v>
      </c>
      <c r="J373" s="13">
        <f>D373*F373</f>
        <v>9.386391999999999</v>
      </c>
    </row>
    <row r="374" spans="1:10" ht="15" customHeight="1" x14ac:dyDescent="0.25">
      <c r="A374" s="120" t="s">
        <v>25</v>
      </c>
      <c r="B374" s="121"/>
      <c r="C374" s="121"/>
      <c r="D374" s="121"/>
      <c r="E374" s="121"/>
      <c r="F374" s="121"/>
      <c r="G374" s="121"/>
      <c r="H374" s="121"/>
      <c r="I374" s="122"/>
      <c r="J374" s="14">
        <f>J373</f>
        <v>9.386391999999999</v>
      </c>
    </row>
    <row r="375" spans="1:10" x14ac:dyDescent="0.25">
      <c r="A375" s="123"/>
      <c r="B375" s="123"/>
      <c r="C375" s="123"/>
      <c r="D375" s="123"/>
      <c r="E375" s="123"/>
      <c r="F375" s="123"/>
      <c r="G375" s="123"/>
      <c r="H375" s="123"/>
      <c r="I375" s="123"/>
      <c r="J375" s="123"/>
    </row>
    <row r="376" spans="1:10" ht="15" customHeight="1" x14ac:dyDescent="0.25">
      <c r="A376" s="124" t="s">
        <v>26</v>
      </c>
      <c r="B376" s="124"/>
      <c r="C376" s="124"/>
      <c r="D376" s="124"/>
      <c r="E376" s="124"/>
    </row>
    <row r="377" spans="1:10" ht="15" customHeight="1" x14ac:dyDescent="0.25">
      <c r="A377" s="111" t="s">
        <v>27</v>
      </c>
      <c r="B377" s="112"/>
      <c r="C377" s="113"/>
      <c r="D377" s="4" t="s">
        <v>28</v>
      </c>
      <c r="E377" s="4" t="s">
        <v>29</v>
      </c>
    </row>
    <row r="378" spans="1:10" ht="15" customHeight="1" x14ac:dyDescent="0.25">
      <c r="A378" s="114" t="s">
        <v>30</v>
      </c>
      <c r="B378" s="115"/>
      <c r="C378" s="116"/>
      <c r="D378" s="117">
        <v>157.27000000000001</v>
      </c>
      <c r="E378" s="15">
        <f>J363</f>
        <v>122.15694140000001</v>
      </c>
    </row>
    <row r="379" spans="1:10" ht="15" customHeight="1" x14ac:dyDescent="0.25">
      <c r="A379" s="114" t="s">
        <v>31</v>
      </c>
      <c r="B379" s="115"/>
      <c r="C379" s="116"/>
      <c r="D379" s="118"/>
      <c r="E379" s="8">
        <f>J370</f>
        <v>280.63</v>
      </c>
    </row>
    <row r="380" spans="1:10" ht="15" customHeight="1" x14ac:dyDescent="0.25">
      <c r="A380" s="114" t="s">
        <v>32</v>
      </c>
      <c r="B380" s="115"/>
      <c r="C380" s="116"/>
      <c r="D380" s="118"/>
      <c r="E380" s="15">
        <f>J374</f>
        <v>9.386391999999999</v>
      </c>
    </row>
    <row r="381" spans="1:10" ht="15" customHeight="1" x14ac:dyDescent="0.25">
      <c r="A381" s="114" t="s">
        <v>33</v>
      </c>
      <c r="B381" s="115"/>
      <c r="C381" s="116"/>
      <c r="D381" s="118"/>
      <c r="E381" s="8">
        <v>1</v>
      </c>
    </row>
    <row r="382" spans="1:10" ht="15" customHeight="1" x14ac:dyDescent="0.25">
      <c r="A382" s="114" t="s">
        <v>34</v>
      </c>
      <c r="B382" s="115"/>
      <c r="C382" s="116"/>
      <c r="D382" s="118"/>
      <c r="E382" s="15">
        <f>E378+E380</f>
        <v>131.54333339999999</v>
      </c>
      <c r="G382" s="79"/>
    </row>
    <row r="383" spans="1:10" ht="15" customHeight="1" x14ac:dyDescent="0.25">
      <c r="A383" s="114" t="s">
        <v>35</v>
      </c>
      <c r="B383" s="115"/>
      <c r="C383" s="116"/>
      <c r="D383" s="118"/>
      <c r="E383" s="15">
        <f>E382</f>
        <v>131.54333339999999</v>
      </c>
    </row>
    <row r="384" spans="1:10" ht="15" customHeight="1" x14ac:dyDescent="0.25">
      <c r="A384" s="114" t="s">
        <v>36</v>
      </c>
      <c r="B384" s="115"/>
      <c r="C384" s="116"/>
      <c r="D384" s="119"/>
      <c r="E384" s="15">
        <f>E382+E379</f>
        <v>412.17333339999999</v>
      </c>
    </row>
    <row r="385" spans="1:10" ht="15" customHeight="1" x14ac:dyDescent="0.25">
      <c r="A385" s="114" t="s">
        <v>37</v>
      </c>
      <c r="B385" s="115"/>
      <c r="C385" s="116"/>
      <c r="D385" s="117">
        <v>31.29</v>
      </c>
      <c r="E385" s="8">
        <v>1.3129</v>
      </c>
    </row>
    <row r="386" spans="1:10" ht="15" customHeight="1" x14ac:dyDescent="0.25">
      <c r="A386" s="111" t="s">
        <v>38</v>
      </c>
      <c r="B386" s="112"/>
      <c r="C386" s="113"/>
      <c r="D386" s="119"/>
      <c r="E386" s="14">
        <f>E384*E385</f>
        <v>541.14236942085995</v>
      </c>
    </row>
    <row r="387" spans="1:10" x14ac:dyDescent="0.25">
      <c r="A387" s="110"/>
      <c r="B387" s="110"/>
      <c r="C387" s="110"/>
      <c r="D387" s="110"/>
      <c r="E387" s="110"/>
      <c r="F387" s="110"/>
      <c r="G387" s="110"/>
      <c r="H387" s="110"/>
      <c r="I387" s="110"/>
      <c r="J387" s="110"/>
    </row>
    <row r="388" spans="1:10" x14ac:dyDescent="0.25">
      <c r="A388" s="125"/>
      <c r="B388" s="125"/>
      <c r="C388" s="125"/>
      <c r="D388" s="125"/>
      <c r="E388" s="125"/>
      <c r="F388" s="125"/>
      <c r="G388" s="125"/>
      <c r="H388" s="125"/>
      <c r="I388" s="125"/>
      <c r="J388" s="125"/>
    </row>
    <row r="389" spans="1:10" ht="15" customHeight="1" x14ac:dyDescent="0.25">
      <c r="A389" s="124" t="s">
        <v>0</v>
      </c>
      <c r="B389" s="124"/>
      <c r="C389" s="124"/>
      <c r="D389" s="124"/>
      <c r="E389" s="124"/>
      <c r="F389" s="124"/>
      <c r="G389" s="124"/>
      <c r="H389" s="124"/>
      <c r="I389" s="124"/>
      <c r="J389" s="124"/>
    </row>
    <row r="390" spans="1:10" ht="15" customHeight="1" x14ac:dyDescent="0.25">
      <c r="A390" s="124" t="s">
        <v>1</v>
      </c>
      <c r="B390" s="124"/>
      <c r="C390" s="124"/>
      <c r="D390" s="124" t="s">
        <v>2</v>
      </c>
      <c r="E390" s="124"/>
      <c r="F390" s="124"/>
      <c r="G390" s="124" t="s">
        <v>3</v>
      </c>
      <c r="H390" s="124"/>
      <c r="I390" s="124"/>
      <c r="J390" s="124"/>
    </row>
    <row r="391" spans="1:10" x14ac:dyDescent="0.25">
      <c r="A391" s="110"/>
      <c r="B391" s="110"/>
      <c r="C391" s="110"/>
      <c r="D391" s="110"/>
      <c r="E391" s="110"/>
      <c r="F391" s="110"/>
      <c r="G391" s="110"/>
      <c r="H391" s="110"/>
      <c r="I391" s="110"/>
      <c r="J391" s="110"/>
    </row>
    <row r="392" spans="1:10" ht="15" customHeight="1" x14ac:dyDescent="0.25">
      <c r="A392" s="124" t="s">
        <v>4</v>
      </c>
      <c r="B392" s="124"/>
      <c r="C392" s="124"/>
      <c r="D392" s="124"/>
      <c r="E392" s="124"/>
      <c r="F392" s="124"/>
      <c r="G392" s="124"/>
      <c r="H392" s="124"/>
      <c r="I392" s="124"/>
      <c r="J392" s="124"/>
    </row>
    <row r="393" spans="1:10" x14ac:dyDescent="0.25">
      <c r="A393" s="110"/>
      <c r="B393" s="110"/>
      <c r="C393" s="110"/>
      <c r="D393" s="110"/>
      <c r="E393" s="110"/>
      <c r="F393" s="110"/>
      <c r="G393" s="110"/>
      <c r="H393" s="110"/>
      <c r="I393" s="110"/>
      <c r="J393" s="110"/>
    </row>
    <row r="394" spans="1:10" ht="15" customHeight="1" x14ac:dyDescent="0.25">
      <c r="A394" s="124" t="s">
        <v>247</v>
      </c>
      <c r="B394" s="124"/>
      <c r="C394" s="124"/>
      <c r="D394" s="124"/>
      <c r="E394" s="124"/>
      <c r="F394" s="124"/>
      <c r="G394" s="124"/>
      <c r="H394" s="124" t="s">
        <v>244</v>
      </c>
      <c r="I394" s="124"/>
      <c r="J394" s="124"/>
    </row>
    <row r="395" spans="1:10" ht="15" customHeight="1" x14ac:dyDescent="0.25">
      <c r="A395" s="124" t="s">
        <v>6</v>
      </c>
      <c r="B395" s="124"/>
      <c r="C395" s="124" t="s">
        <v>248</v>
      </c>
      <c r="D395" s="124"/>
      <c r="E395" s="124" t="s">
        <v>7</v>
      </c>
      <c r="F395" s="124"/>
      <c r="G395" s="124"/>
      <c r="H395" s="124" t="s">
        <v>8</v>
      </c>
      <c r="I395" s="124"/>
      <c r="J395" s="124"/>
    </row>
    <row r="396" spans="1:10" x14ac:dyDescent="0.25">
      <c r="A396" s="110"/>
      <c r="B396" s="110"/>
      <c r="C396" s="110"/>
      <c r="D396" s="110"/>
      <c r="E396" s="110"/>
      <c r="F396" s="110"/>
      <c r="G396" s="110"/>
      <c r="H396" s="110"/>
      <c r="I396" s="110"/>
      <c r="J396" s="110"/>
    </row>
    <row r="397" spans="1:10" x14ac:dyDescent="0.25">
      <c r="A397" s="2" t="s">
        <v>9</v>
      </c>
      <c r="B397" s="3" t="s">
        <v>10</v>
      </c>
      <c r="C397" s="3" t="s">
        <v>11</v>
      </c>
      <c r="D397" s="4" t="s">
        <v>12</v>
      </c>
      <c r="E397" s="4" t="s">
        <v>13</v>
      </c>
      <c r="F397" s="4" t="s">
        <v>14</v>
      </c>
      <c r="G397" s="4" t="s">
        <v>15</v>
      </c>
      <c r="H397" s="4" t="s">
        <v>16</v>
      </c>
      <c r="I397" s="4" t="s">
        <v>17</v>
      </c>
      <c r="J397" s="4" t="s">
        <v>18</v>
      </c>
    </row>
    <row r="398" spans="1:10" ht="30" x14ac:dyDescent="0.25">
      <c r="A398" s="5" t="s">
        <v>50</v>
      </c>
      <c r="B398" s="6" t="s">
        <v>20</v>
      </c>
      <c r="C398" s="6" t="s">
        <v>51</v>
      </c>
      <c r="D398" s="7">
        <v>0.04</v>
      </c>
      <c r="E398" s="7">
        <v>1</v>
      </c>
      <c r="F398" s="7">
        <v>5.86</v>
      </c>
      <c r="G398" s="7">
        <v>0</v>
      </c>
      <c r="H398" s="7">
        <v>15.08</v>
      </c>
      <c r="I398" s="7" t="s">
        <v>22</v>
      </c>
      <c r="J398" s="13">
        <f>D398*F398*2.5727</f>
        <v>0.60304088000000011</v>
      </c>
    </row>
    <row r="399" spans="1:10" ht="30" x14ac:dyDescent="0.25">
      <c r="A399" s="5" t="s">
        <v>94</v>
      </c>
      <c r="B399" s="6" t="s">
        <v>20</v>
      </c>
      <c r="C399" s="6" t="s">
        <v>95</v>
      </c>
      <c r="D399" s="7">
        <v>0.04</v>
      </c>
      <c r="E399" s="7">
        <v>1</v>
      </c>
      <c r="F399" s="7">
        <v>6.94</v>
      </c>
      <c r="G399" s="7">
        <v>0</v>
      </c>
      <c r="H399" s="7">
        <v>17.850000000000001</v>
      </c>
      <c r="I399" s="7" t="s">
        <v>22</v>
      </c>
      <c r="J399" s="13">
        <f>D399*F399*2.5727</f>
        <v>0.71418152000000013</v>
      </c>
    </row>
    <row r="400" spans="1:10" ht="15" customHeight="1" x14ac:dyDescent="0.25">
      <c r="A400" s="120" t="s">
        <v>25</v>
      </c>
      <c r="B400" s="121"/>
      <c r="C400" s="121"/>
      <c r="D400" s="121"/>
      <c r="E400" s="121"/>
      <c r="F400" s="121"/>
      <c r="G400" s="121"/>
      <c r="H400" s="121"/>
      <c r="I400" s="122"/>
      <c r="J400" s="14">
        <f>J399+J398</f>
        <v>1.3172224000000003</v>
      </c>
    </row>
    <row r="401" spans="1:10" x14ac:dyDescent="0.25">
      <c r="A401" s="123"/>
      <c r="B401" s="123"/>
      <c r="C401" s="123"/>
      <c r="D401" s="123"/>
      <c r="E401" s="123"/>
      <c r="F401" s="123"/>
      <c r="G401" s="123"/>
      <c r="H401" s="123"/>
      <c r="I401" s="123"/>
      <c r="J401" s="123"/>
    </row>
    <row r="402" spans="1:10" x14ac:dyDescent="0.25">
      <c r="A402" s="2" t="s">
        <v>45</v>
      </c>
      <c r="B402" s="3" t="s">
        <v>10</v>
      </c>
      <c r="C402" s="3" t="s">
        <v>11</v>
      </c>
      <c r="D402" s="4" t="s">
        <v>12</v>
      </c>
      <c r="E402" s="4" t="s">
        <v>13</v>
      </c>
      <c r="F402" s="4" t="s">
        <v>14</v>
      </c>
      <c r="G402" s="4" t="s">
        <v>15</v>
      </c>
      <c r="H402" s="4" t="s">
        <v>16</v>
      </c>
      <c r="I402" s="4" t="s">
        <v>17</v>
      </c>
      <c r="J402" s="4" t="s">
        <v>18</v>
      </c>
    </row>
    <row r="403" spans="1:10" x14ac:dyDescent="0.25">
      <c r="A403" s="5" t="s">
        <v>109</v>
      </c>
      <c r="B403" s="6" t="s">
        <v>71</v>
      </c>
      <c r="C403" s="6" t="s">
        <v>110</v>
      </c>
      <c r="D403" s="7">
        <v>1.1000000000000001</v>
      </c>
      <c r="E403" s="7">
        <v>1</v>
      </c>
      <c r="F403" s="7">
        <v>5.5579999999999998</v>
      </c>
      <c r="G403" s="7">
        <v>0</v>
      </c>
      <c r="H403" s="7">
        <f>F403</f>
        <v>5.5579999999999998</v>
      </c>
      <c r="I403" s="7" t="s">
        <v>22</v>
      </c>
      <c r="J403" s="7">
        <f>D403*F403</f>
        <v>6.1138000000000003</v>
      </c>
    </row>
    <row r="404" spans="1:10" x14ac:dyDescent="0.25">
      <c r="A404" s="5" t="s">
        <v>129</v>
      </c>
      <c r="B404" s="6" t="s">
        <v>71</v>
      </c>
      <c r="C404" s="6" t="s">
        <v>130</v>
      </c>
      <c r="D404" s="7">
        <v>0.02</v>
      </c>
      <c r="E404" s="7">
        <v>1</v>
      </c>
      <c r="F404" s="7">
        <v>8.4</v>
      </c>
      <c r="G404" s="7">
        <v>0</v>
      </c>
      <c r="H404" s="7">
        <v>8.4</v>
      </c>
      <c r="I404" s="7" t="s">
        <v>22</v>
      </c>
      <c r="J404" s="7">
        <v>0.16800000000000001</v>
      </c>
    </row>
    <row r="405" spans="1:10" ht="15" customHeight="1" x14ac:dyDescent="0.25">
      <c r="A405" s="120" t="s">
        <v>25</v>
      </c>
      <c r="B405" s="121"/>
      <c r="C405" s="121"/>
      <c r="D405" s="121"/>
      <c r="E405" s="121"/>
      <c r="F405" s="121"/>
      <c r="G405" s="121"/>
      <c r="H405" s="121"/>
      <c r="I405" s="122"/>
      <c r="J405" s="14">
        <f>J403+J404</f>
        <v>6.2818000000000005</v>
      </c>
    </row>
    <row r="406" spans="1:10" x14ac:dyDescent="0.25">
      <c r="A406" s="123"/>
      <c r="B406" s="123"/>
      <c r="C406" s="123"/>
      <c r="D406" s="123"/>
      <c r="E406" s="123"/>
      <c r="F406" s="123"/>
      <c r="G406" s="123"/>
      <c r="H406" s="123"/>
      <c r="I406" s="123"/>
      <c r="J406" s="123"/>
    </row>
    <row r="407" spans="1:10" ht="15" customHeight="1" x14ac:dyDescent="0.25">
      <c r="A407" s="124" t="s">
        <v>26</v>
      </c>
      <c r="B407" s="124"/>
      <c r="C407" s="124"/>
      <c r="D407" s="124"/>
      <c r="E407" s="124"/>
    </row>
    <row r="408" spans="1:10" ht="15" customHeight="1" x14ac:dyDescent="0.25">
      <c r="A408" s="111" t="s">
        <v>27</v>
      </c>
      <c r="B408" s="112"/>
      <c r="C408" s="113"/>
      <c r="D408" s="4" t="s">
        <v>28</v>
      </c>
      <c r="E408" s="4" t="s">
        <v>29</v>
      </c>
    </row>
    <row r="409" spans="1:10" ht="15" customHeight="1" x14ac:dyDescent="0.25">
      <c r="A409" s="114" t="s">
        <v>30</v>
      </c>
      <c r="B409" s="115"/>
      <c r="C409" s="116"/>
      <c r="D409" s="117">
        <v>157.27000000000001</v>
      </c>
      <c r="E409" s="15">
        <f>J400</f>
        <v>1.3172224000000003</v>
      </c>
    </row>
    <row r="410" spans="1:10" ht="15" customHeight="1" x14ac:dyDescent="0.25">
      <c r="A410" s="114" t="s">
        <v>31</v>
      </c>
      <c r="B410" s="115"/>
      <c r="C410" s="116"/>
      <c r="D410" s="118"/>
      <c r="E410" s="15">
        <f>J405</f>
        <v>6.2818000000000005</v>
      </c>
    </row>
    <row r="411" spans="1:10" ht="15" customHeight="1" x14ac:dyDescent="0.25">
      <c r="A411" s="114" t="s">
        <v>32</v>
      </c>
      <c r="B411" s="115"/>
      <c r="C411" s="116"/>
      <c r="D411" s="118"/>
      <c r="E411" s="8">
        <v>0</v>
      </c>
    </row>
    <row r="412" spans="1:10" ht="15" customHeight="1" x14ac:dyDescent="0.25">
      <c r="A412" s="114" t="s">
        <v>33</v>
      </c>
      <c r="B412" s="115"/>
      <c r="C412" s="116"/>
      <c r="D412" s="118"/>
      <c r="E412" s="8">
        <v>1</v>
      </c>
    </row>
    <row r="413" spans="1:10" ht="15" customHeight="1" x14ac:dyDescent="0.25">
      <c r="A413" s="114" t="s">
        <v>34</v>
      </c>
      <c r="B413" s="115"/>
      <c r="C413" s="116"/>
      <c r="D413" s="118"/>
      <c r="E413" s="15">
        <f>E409</f>
        <v>1.3172224000000003</v>
      </c>
    </row>
    <row r="414" spans="1:10" ht="15" customHeight="1" x14ac:dyDescent="0.25">
      <c r="A414" s="114" t="s">
        <v>35</v>
      </c>
      <c r="B414" s="115"/>
      <c r="C414" s="116"/>
      <c r="D414" s="118"/>
      <c r="E414" s="15">
        <f>E409</f>
        <v>1.3172224000000003</v>
      </c>
    </row>
    <row r="415" spans="1:10" ht="15" customHeight="1" x14ac:dyDescent="0.25">
      <c r="A415" s="114" t="s">
        <v>36</v>
      </c>
      <c r="B415" s="115"/>
      <c r="C415" s="116"/>
      <c r="D415" s="119"/>
      <c r="E415" s="15">
        <f>E409+E410</f>
        <v>7.5990224000000008</v>
      </c>
    </row>
    <row r="416" spans="1:10" ht="15" customHeight="1" x14ac:dyDescent="0.25">
      <c r="A416" s="114" t="s">
        <v>37</v>
      </c>
      <c r="B416" s="115"/>
      <c r="C416" s="116"/>
      <c r="D416" s="117">
        <v>31.29</v>
      </c>
      <c r="E416" s="8">
        <v>1.3129</v>
      </c>
    </row>
    <row r="417" spans="1:10" ht="15" customHeight="1" x14ac:dyDescent="0.25">
      <c r="A417" s="111" t="s">
        <v>38</v>
      </c>
      <c r="B417" s="112"/>
      <c r="C417" s="113"/>
      <c r="D417" s="119"/>
      <c r="E417" s="14">
        <f>E415*E416</f>
        <v>9.9767565089600012</v>
      </c>
    </row>
    <row r="418" spans="1:10" x14ac:dyDescent="0.25">
      <c r="A418" s="110"/>
      <c r="B418" s="110"/>
      <c r="C418" s="110"/>
      <c r="D418" s="110"/>
      <c r="E418" s="110"/>
      <c r="F418" s="110"/>
      <c r="G418" s="110"/>
      <c r="H418" s="110"/>
      <c r="I418" s="110"/>
      <c r="J418" s="110"/>
    </row>
    <row r="419" spans="1:10" x14ac:dyDescent="0.25">
      <c r="A419" s="125"/>
      <c r="B419" s="125"/>
      <c r="C419" s="125"/>
      <c r="D419" s="125"/>
      <c r="E419" s="125"/>
      <c r="F419" s="125"/>
      <c r="G419" s="125"/>
      <c r="H419" s="125"/>
      <c r="I419" s="125"/>
      <c r="J419" s="125"/>
    </row>
    <row r="420" spans="1:10" ht="15" customHeight="1" x14ac:dyDescent="0.25">
      <c r="A420" s="124" t="s">
        <v>0</v>
      </c>
      <c r="B420" s="124"/>
      <c r="C420" s="124"/>
      <c r="D420" s="124"/>
      <c r="E420" s="124"/>
      <c r="F420" s="124"/>
      <c r="G420" s="124"/>
      <c r="H420" s="124"/>
      <c r="I420" s="124"/>
      <c r="J420" s="124"/>
    </row>
    <row r="421" spans="1:10" ht="15" customHeight="1" x14ac:dyDescent="0.25">
      <c r="A421" s="124" t="s">
        <v>1</v>
      </c>
      <c r="B421" s="124"/>
      <c r="C421" s="124"/>
      <c r="D421" s="124" t="s">
        <v>2</v>
      </c>
      <c r="E421" s="124"/>
      <c r="F421" s="124"/>
      <c r="G421" s="124" t="s">
        <v>3</v>
      </c>
      <c r="H421" s="124"/>
      <c r="I421" s="124"/>
      <c r="J421" s="124"/>
    </row>
    <row r="422" spans="1:10" x14ac:dyDescent="0.25">
      <c r="A422" s="110"/>
      <c r="B422" s="110"/>
      <c r="C422" s="110"/>
      <c r="D422" s="110"/>
      <c r="E422" s="110"/>
      <c r="F422" s="110"/>
      <c r="G422" s="110"/>
      <c r="H422" s="110"/>
      <c r="I422" s="110"/>
      <c r="J422" s="110"/>
    </row>
    <row r="423" spans="1:10" ht="15" customHeight="1" x14ac:dyDescent="0.25">
      <c r="A423" s="124" t="s">
        <v>4</v>
      </c>
      <c r="B423" s="124"/>
      <c r="C423" s="124"/>
      <c r="D423" s="124"/>
      <c r="E423" s="124"/>
      <c r="F423" s="124"/>
      <c r="G423" s="124"/>
      <c r="H423" s="124"/>
      <c r="I423" s="124"/>
      <c r="J423" s="124"/>
    </row>
    <row r="424" spans="1:10" x14ac:dyDescent="0.25">
      <c r="A424" s="110"/>
      <c r="B424" s="110"/>
      <c r="C424" s="110"/>
      <c r="D424" s="110"/>
      <c r="E424" s="110"/>
      <c r="F424" s="110"/>
      <c r="G424" s="110"/>
      <c r="H424" s="110"/>
      <c r="I424" s="110"/>
      <c r="J424" s="110"/>
    </row>
    <row r="425" spans="1:10" ht="30" customHeight="1" x14ac:dyDescent="0.25">
      <c r="A425" s="124" t="s">
        <v>249</v>
      </c>
      <c r="B425" s="124"/>
      <c r="C425" s="124"/>
      <c r="D425" s="124"/>
      <c r="E425" s="124"/>
      <c r="F425" s="124"/>
      <c r="G425" s="124"/>
      <c r="H425" s="124" t="s">
        <v>5</v>
      </c>
      <c r="I425" s="124"/>
      <c r="J425" s="124"/>
    </row>
    <row r="426" spans="1:10" ht="15" customHeight="1" x14ac:dyDescent="0.25">
      <c r="A426" s="124" t="s">
        <v>6</v>
      </c>
      <c r="B426" s="124"/>
      <c r="C426" s="124" t="s">
        <v>250</v>
      </c>
      <c r="D426" s="124"/>
      <c r="E426" s="124" t="s">
        <v>7</v>
      </c>
      <c r="F426" s="124"/>
      <c r="G426" s="124"/>
      <c r="H426" s="124" t="s">
        <v>8</v>
      </c>
      <c r="I426" s="124"/>
      <c r="J426" s="124"/>
    </row>
    <row r="427" spans="1:10" x14ac:dyDescent="0.25">
      <c r="A427" s="110"/>
      <c r="B427" s="110"/>
      <c r="C427" s="110"/>
      <c r="D427" s="110"/>
      <c r="E427" s="110"/>
      <c r="F427" s="110"/>
      <c r="G427" s="110"/>
      <c r="H427" s="110"/>
      <c r="I427" s="110"/>
      <c r="J427" s="110"/>
    </row>
    <row r="428" spans="1:10" x14ac:dyDescent="0.25">
      <c r="A428" s="2" t="s">
        <v>9</v>
      </c>
      <c r="B428" s="3" t="s">
        <v>10</v>
      </c>
      <c r="C428" s="3" t="s">
        <v>11</v>
      </c>
      <c r="D428" s="4" t="s">
        <v>12</v>
      </c>
      <c r="E428" s="4" t="s">
        <v>13</v>
      </c>
      <c r="F428" s="4" t="s">
        <v>14</v>
      </c>
      <c r="G428" s="4" t="s">
        <v>15</v>
      </c>
      <c r="H428" s="4" t="s">
        <v>16</v>
      </c>
      <c r="I428" s="4" t="s">
        <v>17</v>
      </c>
      <c r="J428" s="4" t="s">
        <v>18</v>
      </c>
    </row>
    <row r="429" spans="1:10" ht="30" x14ac:dyDescent="0.25">
      <c r="A429" s="5" t="s">
        <v>19</v>
      </c>
      <c r="B429" s="6" t="s">
        <v>20</v>
      </c>
      <c r="C429" s="6" t="s">
        <v>21</v>
      </c>
      <c r="D429" s="7">
        <v>0.4</v>
      </c>
      <c r="E429" s="7">
        <v>1</v>
      </c>
      <c r="F429" s="7">
        <v>6.94</v>
      </c>
      <c r="G429" s="7">
        <v>0</v>
      </c>
      <c r="H429" s="7">
        <v>17.850000000000001</v>
      </c>
      <c r="I429" s="7" t="s">
        <v>22</v>
      </c>
      <c r="J429" s="13">
        <f>D429*F429*2.5727</f>
        <v>7.1418152000000008</v>
      </c>
    </row>
    <row r="430" spans="1:10" ht="30" x14ac:dyDescent="0.25">
      <c r="A430" s="5" t="s">
        <v>23</v>
      </c>
      <c r="B430" s="6" t="s">
        <v>20</v>
      </c>
      <c r="C430" s="6" t="s">
        <v>24</v>
      </c>
      <c r="D430" s="7">
        <v>0.4</v>
      </c>
      <c r="E430" s="7">
        <v>1</v>
      </c>
      <c r="F430" s="7">
        <v>5.0999999999999996</v>
      </c>
      <c r="G430" s="7">
        <v>0</v>
      </c>
      <c r="H430" s="7">
        <v>13.12</v>
      </c>
      <c r="I430" s="7" t="s">
        <v>22</v>
      </c>
      <c r="J430" s="13">
        <f>D430*F430*2.5727</f>
        <v>5.2483080000000006</v>
      </c>
    </row>
    <row r="431" spans="1:10" ht="15" customHeight="1" x14ac:dyDescent="0.25">
      <c r="A431" s="120" t="s">
        <v>25</v>
      </c>
      <c r="B431" s="121"/>
      <c r="C431" s="121"/>
      <c r="D431" s="121"/>
      <c r="E431" s="121"/>
      <c r="F431" s="121"/>
      <c r="G431" s="121"/>
      <c r="H431" s="121"/>
      <c r="I431" s="122"/>
      <c r="J431" s="14">
        <f>J430+J429</f>
        <v>12.390123200000001</v>
      </c>
    </row>
    <row r="432" spans="1:10" x14ac:dyDescent="0.25">
      <c r="A432" s="123"/>
      <c r="B432" s="123"/>
      <c r="C432" s="123"/>
      <c r="D432" s="123"/>
      <c r="E432" s="123"/>
      <c r="F432" s="123"/>
      <c r="G432" s="123"/>
      <c r="H432" s="123"/>
      <c r="I432" s="123"/>
      <c r="J432" s="123"/>
    </row>
    <row r="433" spans="1:10" x14ac:dyDescent="0.25">
      <c r="A433" s="2" t="s">
        <v>45</v>
      </c>
      <c r="B433" s="3" t="s">
        <v>10</v>
      </c>
      <c r="C433" s="3" t="s">
        <v>11</v>
      </c>
      <c r="D433" s="4" t="s">
        <v>12</v>
      </c>
      <c r="E433" s="4" t="s">
        <v>13</v>
      </c>
      <c r="F433" s="4" t="s">
        <v>14</v>
      </c>
      <c r="G433" s="4" t="s">
        <v>15</v>
      </c>
      <c r="H433" s="4" t="s">
        <v>16</v>
      </c>
      <c r="I433" s="4" t="s">
        <v>17</v>
      </c>
      <c r="J433" s="4" t="s">
        <v>18</v>
      </c>
    </row>
    <row r="434" spans="1:10" x14ac:dyDescent="0.25">
      <c r="A434" s="5" t="s">
        <v>96</v>
      </c>
      <c r="B434" s="6" t="s">
        <v>97</v>
      </c>
      <c r="C434" s="6" t="s">
        <v>98</v>
      </c>
      <c r="D434" s="7">
        <v>8.26E-3</v>
      </c>
      <c r="E434" s="7">
        <v>1</v>
      </c>
      <c r="F434" s="7">
        <v>71.67</v>
      </c>
      <c r="G434" s="7">
        <v>0</v>
      </c>
      <c r="H434" s="7">
        <v>71.67</v>
      </c>
      <c r="I434" s="7" t="s">
        <v>22</v>
      </c>
      <c r="J434" s="7">
        <v>0.59199999999999997</v>
      </c>
    </row>
    <row r="435" spans="1:10" ht="30" x14ac:dyDescent="0.25">
      <c r="A435" s="5" t="s">
        <v>99</v>
      </c>
      <c r="B435" s="6" t="s">
        <v>71</v>
      </c>
      <c r="C435" s="6" t="s">
        <v>100</v>
      </c>
      <c r="D435" s="7">
        <v>0.308</v>
      </c>
      <c r="E435" s="7">
        <v>1</v>
      </c>
      <c r="F435" s="7">
        <v>0.78</v>
      </c>
      <c r="G435" s="7">
        <v>0</v>
      </c>
      <c r="H435" s="7">
        <v>0.78</v>
      </c>
      <c r="I435" s="7" t="s">
        <v>22</v>
      </c>
      <c r="J435" s="7">
        <v>0.24</v>
      </c>
    </row>
    <row r="436" spans="1:10" x14ac:dyDescent="0.25">
      <c r="A436" s="5" t="s">
        <v>101</v>
      </c>
      <c r="B436" s="6" t="s">
        <v>71</v>
      </c>
      <c r="C436" s="6" t="s">
        <v>102</v>
      </c>
      <c r="D436" s="7">
        <v>1.19</v>
      </c>
      <c r="E436" s="7">
        <v>1</v>
      </c>
      <c r="F436" s="7">
        <v>0.43</v>
      </c>
      <c r="G436" s="7">
        <v>0</v>
      </c>
      <c r="H436" s="7">
        <v>0.43</v>
      </c>
      <c r="I436" s="7" t="s">
        <v>22</v>
      </c>
      <c r="J436" s="7">
        <v>0.51200000000000001</v>
      </c>
    </row>
    <row r="437" spans="1:10" ht="30" x14ac:dyDescent="0.25">
      <c r="A437" s="5" t="s">
        <v>111</v>
      </c>
      <c r="B437" s="6" t="s">
        <v>55</v>
      </c>
      <c r="C437" s="6" t="s">
        <v>112</v>
      </c>
      <c r="D437" s="7">
        <v>13.13</v>
      </c>
      <c r="E437" s="7">
        <v>1</v>
      </c>
      <c r="F437" s="7">
        <v>1.52</v>
      </c>
      <c r="G437" s="7">
        <v>0</v>
      </c>
      <c r="H437" s="7">
        <f>F437</f>
        <v>1.52</v>
      </c>
      <c r="I437" s="7" t="s">
        <v>22</v>
      </c>
      <c r="J437" s="7">
        <f>D437*F437</f>
        <v>19.957600000000003</v>
      </c>
    </row>
    <row r="438" spans="1:10" ht="15" customHeight="1" x14ac:dyDescent="0.25">
      <c r="A438" s="120" t="s">
        <v>25</v>
      </c>
      <c r="B438" s="121"/>
      <c r="C438" s="121"/>
      <c r="D438" s="121"/>
      <c r="E438" s="121"/>
      <c r="F438" s="121"/>
      <c r="G438" s="121"/>
      <c r="H438" s="121"/>
      <c r="I438" s="122"/>
      <c r="J438" s="14">
        <f>J434+J435+J436+J437</f>
        <v>21.301600000000004</v>
      </c>
    </row>
    <row r="439" spans="1:10" x14ac:dyDescent="0.25">
      <c r="A439" s="123"/>
      <c r="B439" s="123"/>
      <c r="C439" s="123"/>
      <c r="D439" s="123"/>
      <c r="E439" s="123"/>
      <c r="F439" s="123"/>
      <c r="G439" s="123"/>
      <c r="H439" s="123"/>
      <c r="I439" s="123"/>
      <c r="J439" s="123"/>
    </row>
    <row r="440" spans="1:10" ht="15" customHeight="1" x14ac:dyDescent="0.25">
      <c r="A440" s="124" t="s">
        <v>26</v>
      </c>
      <c r="B440" s="124"/>
      <c r="C440" s="124"/>
      <c r="D440" s="124"/>
      <c r="E440" s="124"/>
    </row>
    <row r="441" spans="1:10" ht="15" customHeight="1" x14ac:dyDescent="0.25">
      <c r="A441" s="111" t="s">
        <v>27</v>
      </c>
      <c r="B441" s="112"/>
      <c r="C441" s="113"/>
      <c r="D441" s="4" t="s">
        <v>28</v>
      </c>
      <c r="E441" s="4" t="s">
        <v>29</v>
      </c>
    </row>
    <row r="442" spans="1:10" ht="15" customHeight="1" x14ac:dyDescent="0.25">
      <c r="A442" s="114" t="s">
        <v>30</v>
      </c>
      <c r="B442" s="115"/>
      <c r="C442" s="116"/>
      <c r="D442" s="117">
        <v>157.27000000000001</v>
      </c>
      <c r="E442" s="15">
        <f>J431</f>
        <v>12.390123200000001</v>
      </c>
    </row>
    <row r="443" spans="1:10" ht="15" customHeight="1" x14ac:dyDescent="0.25">
      <c r="A443" s="114" t="s">
        <v>31</v>
      </c>
      <c r="B443" s="115"/>
      <c r="C443" s="116"/>
      <c r="D443" s="118"/>
      <c r="E443" s="15">
        <f>J438</f>
        <v>21.301600000000004</v>
      </c>
    </row>
    <row r="444" spans="1:10" ht="15" customHeight="1" x14ac:dyDescent="0.25">
      <c r="A444" s="114" t="s">
        <v>32</v>
      </c>
      <c r="B444" s="115"/>
      <c r="C444" s="116"/>
      <c r="D444" s="118"/>
      <c r="E444" s="8">
        <v>0</v>
      </c>
    </row>
    <row r="445" spans="1:10" ht="15" customHeight="1" x14ac:dyDescent="0.25">
      <c r="A445" s="114" t="s">
        <v>33</v>
      </c>
      <c r="B445" s="115"/>
      <c r="C445" s="116"/>
      <c r="D445" s="118"/>
      <c r="E445" s="8">
        <v>1</v>
      </c>
    </row>
    <row r="446" spans="1:10" ht="15" customHeight="1" x14ac:dyDescent="0.25">
      <c r="A446" s="114" t="s">
        <v>34</v>
      </c>
      <c r="B446" s="115"/>
      <c r="C446" s="116"/>
      <c r="D446" s="118"/>
      <c r="E446" s="15">
        <f>E442</f>
        <v>12.390123200000001</v>
      </c>
      <c r="F446" s="79"/>
    </row>
    <row r="447" spans="1:10" ht="15" customHeight="1" x14ac:dyDescent="0.25">
      <c r="A447" s="114" t="s">
        <v>35</v>
      </c>
      <c r="B447" s="115"/>
      <c r="C447" s="116"/>
      <c r="D447" s="118"/>
      <c r="E447" s="15">
        <f>E442</f>
        <v>12.390123200000001</v>
      </c>
    </row>
    <row r="448" spans="1:10" ht="15" customHeight="1" x14ac:dyDescent="0.25">
      <c r="A448" s="114" t="s">
        <v>36</v>
      </c>
      <c r="B448" s="115"/>
      <c r="C448" s="116"/>
      <c r="D448" s="119"/>
      <c r="E448" s="15">
        <f>E442+E443</f>
        <v>33.691723200000006</v>
      </c>
    </row>
    <row r="449" spans="1:10" ht="15" customHeight="1" x14ac:dyDescent="0.25">
      <c r="A449" s="114" t="s">
        <v>37</v>
      </c>
      <c r="B449" s="115"/>
      <c r="C449" s="116"/>
      <c r="D449" s="117">
        <v>31.29</v>
      </c>
      <c r="E449" s="8">
        <v>1.3129</v>
      </c>
    </row>
    <row r="450" spans="1:10" ht="15" customHeight="1" x14ac:dyDescent="0.25">
      <c r="A450" s="111" t="s">
        <v>38</v>
      </c>
      <c r="B450" s="112"/>
      <c r="C450" s="113"/>
      <c r="D450" s="119"/>
      <c r="E450" s="14">
        <f>E448*E449</f>
        <v>44.233863389280003</v>
      </c>
    </row>
    <row r="451" spans="1:10" x14ac:dyDescent="0.25">
      <c r="A451" s="110"/>
      <c r="B451" s="110"/>
      <c r="C451" s="110"/>
      <c r="D451" s="110"/>
      <c r="E451" s="110"/>
      <c r="F451" s="110"/>
      <c r="G451" s="110"/>
      <c r="H451" s="110"/>
      <c r="I451" s="110"/>
      <c r="J451" s="110"/>
    </row>
    <row r="452" spans="1:10" x14ac:dyDescent="0.25">
      <c r="A452" s="125"/>
      <c r="B452" s="125"/>
      <c r="C452" s="125"/>
      <c r="D452" s="125"/>
      <c r="E452" s="125"/>
      <c r="F452" s="125"/>
      <c r="G452" s="125"/>
      <c r="H452" s="125"/>
      <c r="I452" s="125"/>
      <c r="J452" s="125"/>
    </row>
    <row r="453" spans="1:10" ht="15" customHeight="1" x14ac:dyDescent="0.25">
      <c r="A453" s="124" t="s">
        <v>0</v>
      </c>
      <c r="B453" s="124"/>
      <c r="C453" s="124"/>
      <c r="D453" s="124"/>
      <c r="E453" s="124"/>
      <c r="F453" s="124"/>
      <c r="G453" s="124"/>
      <c r="H453" s="124"/>
      <c r="I453" s="124"/>
      <c r="J453" s="124"/>
    </row>
    <row r="454" spans="1:10" ht="15" customHeight="1" x14ac:dyDescent="0.25">
      <c r="A454" s="124" t="s">
        <v>1</v>
      </c>
      <c r="B454" s="124"/>
      <c r="C454" s="124"/>
      <c r="D454" s="124" t="s">
        <v>2</v>
      </c>
      <c r="E454" s="124"/>
      <c r="F454" s="124"/>
      <c r="G454" s="124" t="s">
        <v>3</v>
      </c>
      <c r="H454" s="124"/>
      <c r="I454" s="124"/>
      <c r="J454" s="124"/>
    </row>
    <row r="455" spans="1:10" x14ac:dyDescent="0.25">
      <c r="A455" s="110"/>
      <c r="B455" s="110"/>
      <c r="C455" s="110"/>
      <c r="D455" s="110"/>
      <c r="E455" s="110"/>
      <c r="F455" s="110"/>
      <c r="G455" s="110"/>
      <c r="H455" s="110"/>
      <c r="I455" s="110"/>
      <c r="J455" s="110"/>
    </row>
    <row r="456" spans="1:10" ht="15" customHeight="1" x14ac:dyDescent="0.25">
      <c r="A456" s="124" t="s">
        <v>4</v>
      </c>
      <c r="B456" s="124"/>
      <c r="C456" s="124"/>
      <c r="D456" s="124"/>
      <c r="E456" s="124"/>
      <c r="F456" s="124"/>
      <c r="G456" s="124"/>
      <c r="H456" s="124"/>
      <c r="I456" s="124"/>
      <c r="J456" s="124"/>
    </row>
    <row r="457" spans="1:10" x14ac:dyDescent="0.25">
      <c r="A457" s="110"/>
      <c r="B457" s="110"/>
      <c r="C457" s="110"/>
      <c r="D457" s="110"/>
      <c r="E457" s="110"/>
      <c r="F457" s="110"/>
      <c r="G457" s="110"/>
      <c r="H457" s="110"/>
      <c r="I457" s="110"/>
      <c r="J457" s="110"/>
    </row>
    <row r="458" spans="1:10" ht="15" customHeight="1" x14ac:dyDescent="0.25">
      <c r="A458" s="124" t="s">
        <v>264</v>
      </c>
      <c r="B458" s="124"/>
      <c r="C458" s="124"/>
      <c r="D458" s="124"/>
      <c r="E458" s="124"/>
      <c r="F458" s="124"/>
      <c r="G458" s="124"/>
      <c r="H458" s="124" t="s">
        <v>5</v>
      </c>
      <c r="I458" s="124"/>
      <c r="J458" s="124"/>
    </row>
    <row r="459" spans="1:10" ht="15" customHeight="1" x14ac:dyDescent="0.25">
      <c r="A459" s="124" t="s">
        <v>6</v>
      </c>
      <c r="B459" s="124"/>
      <c r="C459" s="124" t="s">
        <v>265</v>
      </c>
      <c r="D459" s="124"/>
      <c r="E459" s="124" t="s">
        <v>7</v>
      </c>
      <c r="F459" s="124"/>
      <c r="G459" s="124"/>
      <c r="H459" s="124" t="s">
        <v>63</v>
      </c>
      <c r="I459" s="124"/>
      <c r="J459" s="124"/>
    </row>
    <row r="460" spans="1:10" x14ac:dyDescent="0.25">
      <c r="A460" s="110"/>
      <c r="B460" s="110"/>
      <c r="C460" s="110"/>
      <c r="D460" s="110"/>
      <c r="E460" s="110"/>
      <c r="F460" s="110"/>
      <c r="G460" s="110"/>
      <c r="H460" s="110"/>
      <c r="I460" s="110"/>
      <c r="J460" s="110"/>
    </row>
    <row r="461" spans="1:10" x14ac:dyDescent="0.25">
      <c r="A461" s="2" t="s">
        <v>9</v>
      </c>
      <c r="B461" s="3" t="s">
        <v>10</v>
      </c>
      <c r="C461" s="3" t="s">
        <v>11</v>
      </c>
      <c r="D461" s="4" t="s">
        <v>12</v>
      </c>
      <c r="E461" s="4" t="s">
        <v>13</v>
      </c>
      <c r="F461" s="4" t="s">
        <v>14</v>
      </c>
      <c r="G461" s="4" t="s">
        <v>15</v>
      </c>
      <c r="H461" s="4" t="s">
        <v>16</v>
      </c>
      <c r="I461" s="4" t="s">
        <v>17</v>
      </c>
      <c r="J461" s="4" t="s">
        <v>18</v>
      </c>
    </row>
    <row r="462" spans="1:10" ht="30" x14ac:dyDescent="0.25">
      <c r="A462" s="5" t="s">
        <v>19</v>
      </c>
      <c r="B462" s="6" t="s">
        <v>20</v>
      </c>
      <c r="C462" s="6" t="s">
        <v>21</v>
      </c>
      <c r="D462" s="7">
        <v>1.2</v>
      </c>
      <c r="E462" s="7">
        <v>1</v>
      </c>
      <c r="F462" s="7">
        <v>6.94</v>
      </c>
      <c r="G462" s="7">
        <v>0</v>
      </c>
      <c r="H462" s="7">
        <v>17.850000000000001</v>
      </c>
      <c r="I462" s="7" t="s">
        <v>22</v>
      </c>
      <c r="J462" s="13">
        <f>D462*F462*2.5727</f>
        <v>21.4254456</v>
      </c>
    </row>
    <row r="463" spans="1:10" ht="30" x14ac:dyDescent="0.25">
      <c r="A463" s="5" t="s">
        <v>23</v>
      </c>
      <c r="B463" s="6" t="s">
        <v>20</v>
      </c>
      <c r="C463" s="6" t="s">
        <v>24</v>
      </c>
      <c r="D463" s="7">
        <v>1.2</v>
      </c>
      <c r="E463" s="7">
        <v>1</v>
      </c>
      <c r="F463" s="7">
        <v>5.0999999999999996</v>
      </c>
      <c r="G463" s="7">
        <v>0</v>
      </c>
      <c r="H463" s="7">
        <v>13.12</v>
      </c>
      <c r="I463" s="7" t="s">
        <v>22</v>
      </c>
      <c r="J463" s="13">
        <f>D463*F463*2.5727</f>
        <v>15.744923999999999</v>
      </c>
    </row>
    <row r="464" spans="1:10" ht="15" customHeight="1" x14ac:dyDescent="0.25">
      <c r="A464" s="120" t="s">
        <v>25</v>
      </c>
      <c r="B464" s="121"/>
      <c r="C464" s="121"/>
      <c r="D464" s="121"/>
      <c r="E464" s="121"/>
      <c r="F464" s="121"/>
      <c r="G464" s="121"/>
      <c r="H464" s="121"/>
      <c r="I464" s="122"/>
      <c r="J464" s="14">
        <f>J463+J462</f>
        <v>37.170369600000001</v>
      </c>
    </row>
    <row r="465" spans="1:10" x14ac:dyDescent="0.25">
      <c r="A465" s="123"/>
      <c r="B465" s="123"/>
      <c r="C465" s="123"/>
      <c r="D465" s="123"/>
      <c r="E465" s="123"/>
      <c r="F465" s="123"/>
      <c r="G465" s="123"/>
      <c r="H465" s="123"/>
      <c r="I465" s="123"/>
      <c r="J465" s="123"/>
    </row>
    <row r="466" spans="1:10" x14ac:dyDescent="0.25">
      <c r="A466" s="2" t="s">
        <v>45</v>
      </c>
      <c r="B466" s="3" t="s">
        <v>10</v>
      </c>
      <c r="C466" s="3" t="s">
        <v>11</v>
      </c>
      <c r="D466" s="4" t="s">
        <v>12</v>
      </c>
      <c r="E466" s="4" t="s">
        <v>13</v>
      </c>
      <c r="F466" s="4" t="s">
        <v>14</v>
      </c>
      <c r="G466" s="4" t="s">
        <v>15</v>
      </c>
      <c r="H466" s="4" t="s">
        <v>16</v>
      </c>
      <c r="I466" s="4" t="s">
        <v>17</v>
      </c>
      <c r="J466" s="4" t="s">
        <v>18</v>
      </c>
    </row>
    <row r="467" spans="1:10" x14ac:dyDescent="0.25">
      <c r="A467" s="5" t="s">
        <v>96</v>
      </c>
      <c r="B467" s="6" t="s">
        <v>97</v>
      </c>
      <c r="C467" s="6" t="s">
        <v>98</v>
      </c>
      <c r="D467" s="7">
        <v>9.4850000000000004E-3</v>
      </c>
      <c r="E467" s="7">
        <v>1</v>
      </c>
      <c r="F467" s="7">
        <v>71.67</v>
      </c>
      <c r="G467" s="7">
        <v>0</v>
      </c>
      <c r="H467" s="7">
        <v>71.67</v>
      </c>
      <c r="I467" s="7" t="s">
        <v>22</v>
      </c>
      <c r="J467" s="7">
        <v>0.68</v>
      </c>
    </row>
    <row r="468" spans="1:10" ht="30" x14ac:dyDescent="0.25">
      <c r="A468" s="5" t="s">
        <v>99</v>
      </c>
      <c r="B468" s="6" t="s">
        <v>71</v>
      </c>
      <c r="C468" s="6" t="s">
        <v>100</v>
      </c>
      <c r="D468" s="7">
        <v>0.56420000000000003</v>
      </c>
      <c r="E468" s="7">
        <v>1</v>
      </c>
      <c r="F468" s="7">
        <v>0.78</v>
      </c>
      <c r="G468" s="7">
        <v>0</v>
      </c>
      <c r="H468" s="7">
        <v>0.78</v>
      </c>
      <c r="I468" s="7" t="s">
        <v>22</v>
      </c>
      <c r="J468" s="7">
        <v>0.44</v>
      </c>
    </row>
    <row r="469" spans="1:10" x14ac:dyDescent="0.25">
      <c r="A469" s="5" t="s">
        <v>101</v>
      </c>
      <c r="B469" s="6" t="s">
        <v>71</v>
      </c>
      <c r="C469" s="6" t="s">
        <v>102</v>
      </c>
      <c r="D469" s="7">
        <v>2.8483999999999998</v>
      </c>
      <c r="E469" s="7">
        <v>1</v>
      </c>
      <c r="F469" s="7">
        <v>0.43</v>
      </c>
      <c r="G469" s="7">
        <v>0</v>
      </c>
      <c r="H469" s="7">
        <v>0.43</v>
      </c>
      <c r="I469" s="7" t="s">
        <v>22</v>
      </c>
      <c r="J469" s="7">
        <v>1.2250000000000001</v>
      </c>
    </row>
    <row r="470" spans="1:10" ht="30" x14ac:dyDescent="0.25">
      <c r="A470" s="5" t="s">
        <v>258</v>
      </c>
      <c r="B470" s="6" t="s">
        <v>68</v>
      </c>
      <c r="C470" s="6" t="s">
        <v>259</v>
      </c>
      <c r="D470" s="7">
        <v>7.5221229999999997</v>
      </c>
      <c r="E470" s="7">
        <v>1</v>
      </c>
      <c r="F470" s="7">
        <v>6.2050000000000001</v>
      </c>
      <c r="G470" s="7">
        <v>0</v>
      </c>
      <c r="H470" s="7">
        <f>F470</f>
        <v>6.2050000000000001</v>
      </c>
      <c r="I470" s="7" t="s">
        <v>251</v>
      </c>
      <c r="J470" s="13">
        <f>F470*11.37336</f>
        <v>70.571698800000007</v>
      </c>
    </row>
    <row r="471" spans="1:10" ht="30" x14ac:dyDescent="0.25">
      <c r="A471" s="5" t="s">
        <v>262</v>
      </c>
      <c r="B471" s="6" t="s">
        <v>68</v>
      </c>
      <c r="C471" s="6" t="s">
        <v>263</v>
      </c>
      <c r="D471" s="7">
        <v>2.5870799999999998</v>
      </c>
      <c r="E471" s="7">
        <v>1</v>
      </c>
      <c r="F471" s="7">
        <v>10.01</v>
      </c>
      <c r="G471" s="7">
        <v>0</v>
      </c>
      <c r="H471" s="7">
        <v>10.01</v>
      </c>
      <c r="I471" s="7" t="s">
        <v>251</v>
      </c>
      <c r="J471" s="7">
        <v>39.155999999999999</v>
      </c>
    </row>
    <row r="472" spans="1:10" x14ac:dyDescent="0.25">
      <c r="A472" s="5" t="s">
        <v>252</v>
      </c>
      <c r="B472" s="6" t="s">
        <v>71</v>
      </c>
      <c r="C472" s="6" t="s">
        <v>253</v>
      </c>
      <c r="D472" s="7">
        <v>13.64</v>
      </c>
      <c r="E472" s="7">
        <v>1</v>
      </c>
      <c r="F472" s="7">
        <v>2.1</v>
      </c>
      <c r="G472" s="7">
        <v>0</v>
      </c>
      <c r="H472" s="7">
        <v>2.1</v>
      </c>
      <c r="I472" s="7" t="s">
        <v>251</v>
      </c>
      <c r="J472" s="7">
        <v>43.31</v>
      </c>
    </row>
    <row r="473" spans="1:10" ht="15" customHeight="1" x14ac:dyDescent="0.25">
      <c r="A473" s="120" t="s">
        <v>25</v>
      </c>
      <c r="B473" s="121"/>
      <c r="C473" s="121"/>
      <c r="D473" s="121"/>
      <c r="E473" s="121"/>
      <c r="F473" s="121"/>
      <c r="G473" s="121"/>
      <c r="H473" s="121"/>
      <c r="I473" s="122"/>
      <c r="J473" s="14">
        <f>J472+J471+J470+J469+J468+J467</f>
        <v>155.38269880000001</v>
      </c>
    </row>
    <row r="474" spans="1:10" x14ac:dyDescent="0.25">
      <c r="A474" s="123"/>
      <c r="B474" s="123"/>
      <c r="C474" s="123"/>
      <c r="D474" s="123"/>
      <c r="E474" s="123"/>
      <c r="F474" s="123"/>
      <c r="G474" s="123"/>
      <c r="H474" s="123"/>
      <c r="I474" s="123"/>
      <c r="J474" s="123"/>
    </row>
    <row r="475" spans="1:10" ht="15" customHeight="1" x14ac:dyDescent="0.25">
      <c r="A475" s="124" t="s">
        <v>26</v>
      </c>
      <c r="B475" s="124"/>
      <c r="C475" s="124"/>
      <c r="D475" s="124"/>
      <c r="E475" s="124"/>
    </row>
    <row r="476" spans="1:10" ht="15" customHeight="1" x14ac:dyDescent="0.25">
      <c r="A476" s="111" t="s">
        <v>27</v>
      </c>
      <c r="B476" s="112"/>
      <c r="C476" s="113"/>
      <c r="D476" s="4" t="s">
        <v>28</v>
      </c>
      <c r="E476" s="4" t="s">
        <v>29</v>
      </c>
    </row>
    <row r="477" spans="1:10" ht="15" customHeight="1" x14ac:dyDescent="0.25">
      <c r="A477" s="114" t="s">
        <v>30</v>
      </c>
      <c r="B477" s="115"/>
      <c r="C477" s="116"/>
      <c r="D477" s="117">
        <v>157.27000000000001</v>
      </c>
      <c r="E477" s="15">
        <f>J464</f>
        <v>37.170369600000001</v>
      </c>
    </row>
    <row r="478" spans="1:10" ht="15" customHeight="1" x14ac:dyDescent="0.25">
      <c r="A478" s="114" t="s">
        <v>31</v>
      </c>
      <c r="B478" s="115"/>
      <c r="C478" s="116"/>
      <c r="D478" s="118"/>
      <c r="E478" s="8">
        <f>J473</f>
        <v>155.38269880000001</v>
      </c>
    </row>
    <row r="479" spans="1:10" ht="15" customHeight="1" x14ac:dyDescent="0.25">
      <c r="A479" s="114" t="s">
        <v>32</v>
      </c>
      <c r="B479" s="115"/>
      <c r="C479" s="116"/>
      <c r="D479" s="118"/>
      <c r="E479" s="8">
        <v>0</v>
      </c>
    </row>
    <row r="480" spans="1:10" ht="15" customHeight="1" x14ac:dyDescent="0.25">
      <c r="A480" s="114" t="s">
        <v>33</v>
      </c>
      <c r="B480" s="115"/>
      <c r="C480" s="116"/>
      <c r="D480" s="118"/>
      <c r="E480" s="8">
        <v>1</v>
      </c>
      <c r="G480" s="79"/>
    </row>
    <row r="481" spans="1:10" ht="15" customHeight="1" x14ac:dyDescent="0.25">
      <c r="A481" s="114" t="s">
        <v>34</v>
      </c>
      <c r="B481" s="115"/>
      <c r="C481" s="116"/>
      <c r="D481" s="118"/>
      <c r="E481" s="15">
        <f>E477</f>
        <v>37.170369600000001</v>
      </c>
    </row>
    <row r="482" spans="1:10" ht="15" customHeight="1" x14ac:dyDescent="0.25">
      <c r="A482" s="114" t="s">
        <v>35</v>
      </c>
      <c r="B482" s="115"/>
      <c r="C482" s="116"/>
      <c r="D482" s="118"/>
      <c r="E482" s="15">
        <f>E477</f>
        <v>37.170369600000001</v>
      </c>
    </row>
    <row r="483" spans="1:10" ht="15" customHeight="1" x14ac:dyDescent="0.25">
      <c r="A483" s="114" t="s">
        <v>36</v>
      </c>
      <c r="B483" s="115"/>
      <c r="C483" s="116"/>
      <c r="D483" s="119"/>
      <c r="E483" s="15">
        <f>E477+E478</f>
        <v>192.55306840000003</v>
      </c>
    </row>
    <row r="484" spans="1:10" ht="15" customHeight="1" x14ac:dyDescent="0.25">
      <c r="A484" s="114" t="s">
        <v>37</v>
      </c>
      <c r="B484" s="115"/>
      <c r="C484" s="116"/>
      <c r="D484" s="117">
        <v>31.29</v>
      </c>
      <c r="E484" s="8">
        <v>1.3129</v>
      </c>
    </row>
    <row r="485" spans="1:10" ht="15" customHeight="1" x14ac:dyDescent="0.25">
      <c r="A485" s="111" t="s">
        <v>38</v>
      </c>
      <c r="B485" s="112"/>
      <c r="C485" s="113"/>
      <c r="D485" s="119"/>
      <c r="E485" s="14">
        <f>E483*E484</f>
        <v>252.80292350236002</v>
      </c>
    </row>
    <row r="486" spans="1:10" x14ac:dyDescent="0.25">
      <c r="A486" s="110"/>
      <c r="B486" s="110"/>
      <c r="C486" s="110"/>
      <c r="D486" s="110"/>
      <c r="E486" s="110"/>
      <c r="F486" s="110"/>
      <c r="G486" s="110"/>
      <c r="H486" s="110"/>
      <c r="I486" s="110"/>
      <c r="J486" s="110"/>
    </row>
    <row r="487" spans="1:10" x14ac:dyDescent="0.25">
      <c r="A487" s="110"/>
      <c r="B487" s="110"/>
      <c r="C487" s="110"/>
      <c r="D487" s="110"/>
      <c r="E487" s="110"/>
      <c r="F487" s="110"/>
      <c r="G487" s="110"/>
      <c r="H487" s="110"/>
      <c r="I487" s="110"/>
      <c r="J487" s="110"/>
    </row>
    <row r="488" spans="1:10" ht="15" customHeight="1" x14ac:dyDescent="0.25">
      <c r="A488" s="111" t="s">
        <v>254</v>
      </c>
      <c r="B488" s="112"/>
      <c r="C488" s="112"/>
      <c r="D488" s="112"/>
      <c r="E488" s="113"/>
    </row>
    <row r="489" spans="1:10" ht="15" customHeight="1" x14ac:dyDescent="0.25">
      <c r="A489" s="126" t="s">
        <v>255</v>
      </c>
      <c r="B489" s="126"/>
      <c r="C489" s="126"/>
      <c r="D489" s="126"/>
      <c r="E489" s="126"/>
    </row>
    <row r="490" spans="1:10" x14ac:dyDescent="0.25">
      <c r="A490" s="110"/>
      <c r="B490" s="110"/>
      <c r="C490" s="110"/>
      <c r="D490" s="110"/>
      <c r="E490" s="110"/>
      <c r="F490" s="110"/>
      <c r="G490" s="110"/>
      <c r="H490" s="110"/>
      <c r="I490" s="110"/>
      <c r="J490" s="110"/>
    </row>
    <row r="491" spans="1:10" x14ac:dyDescent="0.25">
      <c r="A491" s="110"/>
      <c r="B491" s="110"/>
      <c r="C491" s="110"/>
      <c r="D491" s="110"/>
      <c r="E491" s="110"/>
      <c r="F491" s="110"/>
      <c r="G491" s="110"/>
      <c r="H491" s="110"/>
      <c r="I491" s="110"/>
      <c r="J491" s="110"/>
    </row>
    <row r="492" spans="1:10" x14ac:dyDescent="0.25">
      <c r="A492" s="125"/>
      <c r="B492" s="125"/>
      <c r="C492" s="125"/>
      <c r="D492" s="125"/>
      <c r="E492" s="125"/>
      <c r="F492" s="125"/>
      <c r="G492" s="125"/>
      <c r="H492" s="125"/>
      <c r="I492" s="125"/>
      <c r="J492" s="125"/>
    </row>
    <row r="493" spans="1:10" ht="15" customHeight="1" x14ac:dyDescent="0.25">
      <c r="A493" s="124" t="s">
        <v>0</v>
      </c>
      <c r="B493" s="124"/>
      <c r="C493" s="124"/>
      <c r="D493" s="124"/>
      <c r="E493" s="124"/>
      <c r="F493" s="124"/>
      <c r="G493" s="124"/>
      <c r="H493" s="124"/>
      <c r="I493" s="124"/>
      <c r="J493" s="124"/>
    </row>
    <row r="494" spans="1:10" ht="15" customHeight="1" x14ac:dyDescent="0.25">
      <c r="A494" s="124" t="s">
        <v>1</v>
      </c>
      <c r="B494" s="124"/>
      <c r="C494" s="124"/>
      <c r="D494" s="124" t="s">
        <v>2</v>
      </c>
      <c r="E494" s="124"/>
      <c r="F494" s="124"/>
      <c r="G494" s="124" t="s">
        <v>3</v>
      </c>
      <c r="H494" s="124"/>
      <c r="I494" s="124"/>
      <c r="J494" s="124"/>
    </row>
    <row r="495" spans="1:10" x14ac:dyDescent="0.25">
      <c r="A495" s="110"/>
      <c r="B495" s="110"/>
      <c r="C495" s="110"/>
      <c r="D495" s="110"/>
      <c r="E495" s="110"/>
      <c r="F495" s="110"/>
      <c r="G495" s="110"/>
      <c r="H495" s="110"/>
      <c r="I495" s="110"/>
      <c r="J495" s="110"/>
    </row>
    <row r="496" spans="1:10" ht="15" customHeight="1" x14ac:dyDescent="0.25">
      <c r="A496" s="124" t="s">
        <v>4</v>
      </c>
      <c r="B496" s="124"/>
      <c r="C496" s="124"/>
      <c r="D496" s="124"/>
      <c r="E496" s="124"/>
      <c r="F496" s="124"/>
      <c r="G496" s="124"/>
      <c r="H496" s="124"/>
      <c r="I496" s="124"/>
      <c r="J496" s="124"/>
    </row>
    <row r="497" spans="1:10" x14ac:dyDescent="0.25">
      <c r="A497" s="110"/>
      <c r="B497" s="110"/>
      <c r="C497" s="110"/>
      <c r="D497" s="110"/>
      <c r="E497" s="110"/>
      <c r="F497" s="110"/>
      <c r="G497" s="110"/>
      <c r="H497" s="110"/>
      <c r="I497" s="110"/>
      <c r="J497" s="110"/>
    </row>
    <row r="498" spans="1:10" ht="15" customHeight="1" x14ac:dyDescent="0.25">
      <c r="A498" s="124" t="s">
        <v>266</v>
      </c>
      <c r="B498" s="124"/>
      <c r="C498" s="124"/>
      <c r="D498" s="124"/>
      <c r="E498" s="124"/>
      <c r="F498" s="124"/>
      <c r="G498" s="124"/>
      <c r="H498" s="124" t="s">
        <v>5</v>
      </c>
      <c r="I498" s="124"/>
      <c r="J498" s="124"/>
    </row>
    <row r="499" spans="1:10" ht="15" customHeight="1" x14ac:dyDescent="0.25">
      <c r="A499" s="124" t="s">
        <v>6</v>
      </c>
      <c r="B499" s="124"/>
      <c r="C499" s="124" t="s">
        <v>267</v>
      </c>
      <c r="D499" s="124"/>
      <c r="E499" s="124" t="s">
        <v>7</v>
      </c>
      <c r="F499" s="124"/>
      <c r="G499" s="124"/>
      <c r="H499" s="124" t="s">
        <v>63</v>
      </c>
      <c r="I499" s="124"/>
      <c r="J499" s="124"/>
    </row>
    <row r="500" spans="1:10" x14ac:dyDescent="0.25">
      <c r="A500" s="110"/>
      <c r="B500" s="110"/>
      <c r="C500" s="110"/>
      <c r="D500" s="110"/>
      <c r="E500" s="110"/>
      <c r="F500" s="110"/>
      <c r="G500" s="110"/>
      <c r="H500" s="110"/>
      <c r="I500" s="110"/>
      <c r="J500" s="110"/>
    </row>
    <row r="501" spans="1:10" x14ac:dyDescent="0.25">
      <c r="A501" s="2" t="s">
        <v>9</v>
      </c>
      <c r="B501" s="3" t="s">
        <v>10</v>
      </c>
      <c r="C501" s="3" t="s">
        <v>11</v>
      </c>
      <c r="D501" s="4" t="s">
        <v>12</v>
      </c>
      <c r="E501" s="4" t="s">
        <v>13</v>
      </c>
      <c r="F501" s="4" t="s">
        <v>14</v>
      </c>
      <c r="G501" s="4" t="s">
        <v>15</v>
      </c>
      <c r="H501" s="4" t="s">
        <v>16</v>
      </c>
      <c r="I501" s="4" t="s">
        <v>17</v>
      </c>
      <c r="J501" s="4" t="s">
        <v>18</v>
      </c>
    </row>
    <row r="502" spans="1:10" ht="30" x14ac:dyDescent="0.25">
      <c r="A502" s="5" t="s">
        <v>19</v>
      </c>
      <c r="B502" s="6" t="s">
        <v>20</v>
      </c>
      <c r="C502" s="6" t="s">
        <v>21</v>
      </c>
      <c r="D502" s="7">
        <v>1</v>
      </c>
      <c r="E502" s="7">
        <v>1</v>
      </c>
      <c r="F502" s="7">
        <v>6.94</v>
      </c>
      <c r="G502" s="7">
        <v>0</v>
      </c>
      <c r="H502" s="7">
        <v>17.850000000000001</v>
      </c>
      <c r="I502" s="7" t="s">
        <v>22</v>
      </c>
      <c r="J502" s="13">
        <f>D502*F502*2.5727</f>
        <v>17.854538000000002</v>
      </c>
    </row>
    <row r="503" spans="1:10" ht="30" x14ac:dyDescent="0.25">
      <c r="A503" s="5" t="s">
        <v>23</v>
      </c>
      <c r="B503" s="6" t="s">
        <v>20</v>
      </c>
      <c r="C503" s="6" t="s">
        <v>24</v>
      </c>
      <c r="D503" s="7">
        <v>1.1000000000000001</v>
      </c>
      <c r="E503" s="7">
        <v>1</v>
      </c>
      <c r="F503" s="7">
        <v>5.0999999999999996</v>
      </c>
      <c r="G503" s="7">
        <v>0</v>
      </c>
      <c r="H503" s="7">
        <v>13.12</v>
      </c>
      <c r="I503" s="7" t="s">
        <v>22</v>
      </c>
      <c r="J503" s="13">
        <f>D503*F503*2.5727</f>
        <v>14.432847000000002</v>
      </c>
    </row>
    <row r="504" spans="1:10" ht="15" customHeight="1" x14ac:dyDescent="0.25">
      <c r="A504" s="120" t="s">
        <v>25</v>
      </c>
      <c r="B504" s="121"/>
      <c r="C504" s="121"/>
      <c r="D504" s="121"/>
      <c r="E504" s="121"/>
      <c r="F504" s="121"/>
      <c r="G504" s="121"/>
      <c r="H504" s="121"/>
      <c r="I504" s="122"/>
      <c r="J504" s="14">
        <f>J503+J502</f>
        <v>32.287385</v>
      </c>
    </row>
    <row r="505" spans="1:10" x14ac:dyDescent="0.25">
      <c r="A505" s="123"/>
      <c r="B505" s="123"/>
      <c r="C505" s="123"/>
      <c r="D505" s="123"/>
      <c r="E505" s="123"/>
      <c r="F505" s="123"/>
      <c r="G505" s="123"/>
      <c r="H505" s="123"/>
      <c r="I505" s="123"/>
      <c r="J505" s="123"/>
    </row>
    <row r="506" spans="1:10" x14ac:dyDescent="0.25">
      <c r="A506" s="2" t="s">
        <v>45</v>
      </c>
      <c r="B506" s="3" t="s">
        <v>10</v>
      </c>
      <c r="C506" s="3" t="s">
        <v>11</v>
      </c>
      <c r="D506" s="4" t="s">
        <v>12</v>
      </c>
      <c r="E506" s="4" t="s">
        <v>13</v>
      </c>
      <c r="F506" s="4" t="s">
        <v>14</v>
      </c>
      <c r="G506" s="4" t="s">
        <v>15</v>
      </c>
      <c r="H506" s="4" t="s">
        <v>16</v>
      </c>
      <c r="I506" s="4" t="s">
        <v>17</v>
      </c>
      <c r="J506" s="4" t="s">
        <v>18</v>
      </c>
    </row>
    <row r="507" spans="1:10" x14ac:dyDescent="0.25">
      <c r="A507" s="5" t="s">
        <v>96</v>
      </c>
      <c r="B507" s="6" t="s">
        <v>97</v>
      </c>
      <c r="C507" s="6" t="s">
        <v>98</v>
      </c>
      <c r="D507" s="7">
        <v>7.1739999999999998E-3</v>
      </c>
      <c r="E507" s="7">
        <v>1</v>
      </c>
      <c r="F507" s="7">
        <v>71.67</v>
      </c>
      <c r="G507" s="7">
        <v>0</v>
      </c>
      <c r="H507" s="7">
        <v>71.67</v>
      </c>
      <c r="I507" s="7" t="s">
        <v>22</v>
      </c>
      <c r="J507" s="7">
        <v>0.51400000000000001</v>
      </c>
    </row>
    <row r="508" spans="1:10" ht="30" x14ac:dyDescent="0.25">
      <c r="A508" s="5" t="s">
        <v>99</v>
      </c>
      <c r="B508" s="6" t="s">
        <v>71</v>
      </c>
      <c r="C508" s="6" t="s">
        <v>100</v>
      </c>
      <c r="D508" s="7">
        <v>0.4914</v>
      </c>
      <c r="E508" s="7">
        <v>1</v>
      </c>
      <c r="F508" s="7">
        <v>0.78</v>
      </c>
      <c r="G508" s="7">
        <v>0</v>
      </c>
      <c r="H508" s="7">
        <v>0.78</v>
      </c>
      <c r="I508" s="7" t="s">
        <v>22</v>
      </c>
      <c r="J508" s="7">
        <v>0.38300000000000001</v>
      </c>
    </row>
    <row r="509" spans="1:10" x14ac:dyDescent="0.25">
      <c r="A509" s="5" t="s">
        <v>101</v>
      </c>
      <c r="B509" s="6" t="s">
        <v>71</v>
      </c>
      <c r="C509" s="6" t="s">
        <v>102</v>
      </c>
      <c r="D509" s="7">
        <v>2.0466000000000002</v>
      </c>
      <c r="E509" s="7">
        <v>1</v>
      </c>
      <c r="F509" s="7">
        <v>0.43</v>
      </c>
      <c r="G509" s="7">
        <v>0</v>
      </c>
      <c r="H509" s="7">
        <v>0.43</v>
      </c>
      <c r="I509" s="7" t="s">
        <v>22</v>
      </c>
      <c r="J509" s="7">
        <v>0.88</v>
      </c>
    </row>
    <row r="510" spans="1:10" ht="30" x14ac:dyDescent="0.25">
      <c r="A510" s="5" t="s">
        <v>256</v>
      </c>
      <c r="B510" s="6" t="s">
        <v>68</v>
      </c>
      <c r="C510" s="6" t="s">
        <v>257</v>
      </c>
      <c r="D510" s="7">
        <v>2.79</v>
      </c>
      <c r="E510" s="7">
        <v>1</v>
      </c>
      <c r="F510" s="7">
        <v>5.94</v>
      </c>
      <c r="G510" s="7">
        <v>0</v>
      </c>
      <c r="H510" s="7">
        <v>5.94</v>
      </c>
      <c r="I510" s="7" t="s">
        <v>251</v>
      </c>
      <c r="J510" s="7">
        <v>25.058</v>
      </c>
    </row>
    <row r="511" spans="1:10" x14ac:dyDescent="0.25">
      <c r="A511" s="5" t="s">
        <v>260</v>
      </c>
      <c r="B511" s="6" t="s">
        <v>55</v>
      </c>
      <c r="C511" s="6" t="s">
        <v>261</v>
      </c>
      <c r="D511" s="7">
        <v>0.126</v>
      </c>
      <c r="E511" s="7">
        <v>1</v>
      </c>
      <c r="F511" s="7">
        <v>66.209999999999994</v>
      </c>
      <c r="G511" s="7">
        <v>0</v>
      </c>
      <c r="H511" s="7">
        <v>66.209999999999994</v>
      </c>
      <c r="I511" s="7" t="s">
        <v>251</v>
      </c>
      <c r="J511" s="7">
        <v>12.613</v>
      </c>
    </row>
    <row r="512" spans="1:10" ht="45" x14ac:dyDescent="0.25">
      <c r="A512" s="5" t="s">
        <v>268</v>
      </c>
      <c r="B512" s="6" t="s">
        <v>68</v>
      </c>
      <c r="C512" s="6" t="s">
        <v>269</v>
      </c>
      <c r="D512" s="7">
        <v>2.66</v>
      </c>
      <c r="E512" s="7">
        <v>1</v>
      </c>
      <c r="F512" s="7">
        <v>15</v>
      </c>
      <c r="G512" s="7">
        <v>0</v>
      </c>
      <c r="H512" s="7">
        <v>15</v>
      </c>
      <c r="I512" s="7" t="s">
        <v>251</v>
      </c>
      <c r="J512" s="7">
        <v>60.329000000000001</v>
      </c>
    </row>
    <row r="513" spans="1:10" ht="30" x14ac:dyDescent="0.25">
      <c r="A513" s="5" t="s">
        <v>270</v>
      </c>
      <c r="B513" s="6" t="s">
        <v>65</v>
      </c>
      <c r="C513" s="6" t="s">
        <v>271</v>
      </c>
      <c r="D513" s="7">
        <v>0.42</v>
      </c>
      <c r="E513" s="7">
        <v>1</v>
      </c>
      <c r="F513" s="7">
        <v>160.1</v>
      </c>
      <c r="G513" s="7">
        <v>0</v>
      </c>
      <c r="H513" s="7">
        <v>160.1</v>
      </c>
      <c r="I513" s="7" t="s">
        <v>251</v>
      </c>
      <c r="J513" s="7">
        <v>101.67</v>
      </c>
    </row>
    <row r="514" spans="1:10" ht="30" x14ac:dyDescent="0.25">
      <c r="A514" s="5" t="s">
        <v>272</v>
      </c>
      <c r="B514" s="6" t="s">
        <v>68</v>
      </c>
      <c r="C514" s="6" t="s">
        <v>273</v>
      </c>
      <c r="D514" s="7">
        <v>3.7</v>
      </c>
      <c r="E514" s="7">
        <v>1</v>
      </c>
      <c r="F514" s="7">
        <v>42.31</v>
      </c>
      <c r="G514" s="7">
        <v>0</v>
      </c>
      <c r="H514" s="7">
        <f>F514</f>
        <v>42.31</v>
      </c>
      <c r="I514" s="7" t="s">
        <v>251</v>
      </c>
      <c r="J514" s="13">
        <f>F514*5.594397</f>
        <v>236.69893707</v>
      </c>
    </row>
    <row r="515" spans="1:10" x14ac:dyDescent="0.25">
      <c r="A515" s="5" t="s">
        <v>252</v>
      </c>
      <c r="B515" s="6" t="s">
        <v>71</v>
      </c>
      <c r="C515" s="6" t="s">
        <v>253</v>
      </c>
      <c r="D515" s="7">
        <v>8.48</v>
      </c>
      <c r="E515" s="7">
        <v>1</v>
      </c>
      <c r="F515" s="7">
        <v>2.1</v>
      </c>
      <c r="G515" s="7">
        <v>0</v>
      </c>
      <c r="H515" s="7">
        <v>2.1</v>
      </c>
      <c r="I515" s="7" t="s">
        <v>251</v>
      </c>
      <c r="J515" s="7">
        <v>26.925999999999998</v>
      </c>
    </row>
    <row r="516" spans="1:10" ht="15" customHeight="1" x14ac:dyDescent="0.25">
      <c r="A516" s="120" t="s">
        <v>25</v>
      </c>
      <c r="B516" s="121"/>
      <c r="C516" s="121"/>
      <c r="D516" s="121"/>
      <c r="E516" s="121"/>
      <c r="F516" s="121"/>
      <c r="G516" s="121"/>
      <c r="H516" s="121"/>
      <c r="I516" s="122"/>
      <c r="J516" s="14">
        <f>SUM(J507:J515)</f>
        <v>465.07193706999999</v>
      </c>
    </row>
    <row r="517" spans="1:10" x14ac:dyDescent="0.25">
      <c r="A517" s="123"/>
      <c r="B517" s="123"/>
      <c r="C517" s="123"/>
      <c r="D517" s="123"/>
      <c r="E517" s="123"/>
      <c r="F517" s="123"/>
      <c r="G517" s="123"/>
      <c r="H517" s="123"/>
      <c r="I517" s="123"/>
      <c r="J517" s="123"/>
    </row>
    <row r="518" spans="1:10" ht="15" customHeight="1" x14ac:dyDescent="0.25">
      <c r="A518" s="124" t="s">
        <v>26</v>
      </c>
      <c r="B518" s="124"/>
      <c r="C518" s="124"/>
      <c r="D518" s="124"/>
      <c r="E518" s="124"/>
    </row>
    <row r="519" spans="1:10" ht="15" customHeight="1" x14ac:dyDescent="0.25">
      <c r="A519" s="111" t="s">
        <v>27</v>
      </c>
      <c r="B519" s="112"/>
      <c r="C519" s="113"/>
      <c r="D519" s="4" t="s">
        <v>28</v>
      </c>
      <c r="E519" s="4" t="s">
        <v>29</v>
      </c>
    </row>
    <row r="520" spans="1:10" ht="15" customHeight="1" x14ac:dyDescent="0.25">
      <c r="A520" s="114" t="s">
        <v>30</v>
      </c>
      <c r="B520" s="115"/>
      <c r="C520" s="116"/>
      <c r="D520" s="117">
        <v>157.27000000000001</v>
      </c>
      <c r="E520" s="15">
        <f>J504</f>
        <v>32.287385</v>
      </c>
    </row>
    <row r="521" spans="1:10" ht="15" customHeight="1" x14ac:dyDescent="0.25">
      <c r="A521" s="114" t="s">
        <v>31</v>
      </c>
      <c r="B521" s="115"/>
      <c r="C521" s="116"/>
      <c r="D521" s="118"/>
      <c r="E521" s="8">
        <f>J516</f>
        <v>465.07193706999999</v>
      </c>
    </row>
    <row r="522" spans="1:10" ht="15" customHeight="1" x14ac:dyDescent="0.25">
      <c r="A522" s="114" t="s">
        <v>32</v>
      </c>
      <c r="B522" s="115"/>
      <c r="C522" s="116"/>
      <c r="D522" s="118"/>
      <c r="E522" s="8">
        <v>0</v>
      </c>
    </row>
    <row r="523" spans="1:10" ht="15" customHeight="1" x14ac:dyDescent="0.25">
      <c r="A523" s="114" t="s">
        <v>33</v>
      </c>
      <c r="B523" s="115"/>
      <c r="C523" s="116"/>
      <c r="D523" s="118"/>
      <c r="E523" s="8">
        <v>1</v>
      </c>
    </row>
    <row r="524" spans="1:10" ht="15" customHeight="1" x14ac:dyDescent="0.25">
      <c r="A524" s="114" t="s">
        <v>34</v>
      </c>
      <c r="B524" s="115"/>
      <c r="C524" s="116"/>
      <c r="D524" s="118"/>
      <c r="E524" s="15">
        <f>E520</f>
        <v>32.287385</v>
      </c>
    </row>
    <row r="525" spans="1:10" ht="15" customHeight="1" x14ac:dyDescent="0.25">
      <c r="A525" s="114" t="s">
        <v>35</v>
      </c>
      <c r="B525" s="115"/>
      <c r="C525" s="116"/>
      <c r="D525" s="118"/>
      <c r="E525" s="15">
        <f>E520</f>
        <v>32.287385</v>
      </c>
    </row>
    <row r="526" spans="1:10" ht="15" customHeight="1" x14ac:dyDescent="0.25">
      <c r="A526" s="114" t="s">
        <v>36</v>
      </c>
      <c r="B526" s="115"/>
      <c r="C526" s="116"/>
      <c r="D526" s="119"/>
      <c r="E526" s="15">
        <f>E520+E521</f>
        <v>497.35932206999996</v>
      </c>
      <c r="G526" s="79"/>
    </row>
    <row r="527" spans="1:10" ht="15" customHeight="1" x14ac:dyDescent="0.25">
      <c r="A527" s="114" t="s">
        <v>37</v>
      </c>
      <c r="B527" s="115"/>
      <c r="C527" s="116"/>
      <c r="D527" s="117">
        <v>31.29</v>
      </c>
      <c r="E527" s="8">
        <v>1.3129</v>
      </c>
    </row>
    <row r="528" spans="1:10" ht="15" customHeight="1" x14ac:dyDescent="0.25">
      <c r="A528" s="111" t="s">
        <v>38</v>
      </c>
      <c r="B528" s="112"/>
      <c r="C528" s="113"/>
      <c r="D528" s="119"/>
      <c r="E528" s="14">
        <f>E526*E527</f>
        <v>652.98305394570298</v>
      </c>
    </row>
    <row r="529" spans="1:10" x14ac:dyDescent="0.25">
      <c r="A529" s="110"/>
      <c r="B529" s="110"/>
      <c r="C529" s="110"/>
      <c r="D529" s="110"/>
      <c r="E529" s="110"/>
      <c r="F529" s="110"/>
      <c r="G529" s="110"/>
      <c r="H529" s="110"/>
      <c r="I529" s="110"/>
      <c r="J529" s="110"/>
    </row>
    <row r="530" spans="1:10" x14ac:dyDescent="0.25">
      <c r="A530" s="110"/>
      <c r="B530" s="110"/>
      <c r="C530" s="110"/>
      <c r="D530" s="110"/>
      <c r="E530" s="110"/>
      <c r="F530" s="110"/>
      <c r="G530" s="110"/>
      <c r="H530" s="110"/>
      <c r="I530" s="110"/>
      <c r="J530" s="110"/>
    </row>
    <row r="531" spans="1:10" ht="15" customHeight="1" x14ac:dyDescent="0.25">
      <c r="A531" s="111" t="s">
        <v>254</v>
      </c>
      <c r="B531" s="112"/>
      <c r="C531" s="112"/>
      <c r="D531" s="112"/>
      <c r="E531" s="113"/>
    </row>
    <row r="532" spans="1:10" ht="15" customHeight="1" x14ac:dyDescent="0.25">
      <c r="A532" s="126" t="s">
        <v>255</v>
      </c>
      <c r="B532" s="126"/>
      <c r="C532" s="126"/>
      <c r="D532" s="126"/>
      <c r="E532" s="126"/>
    </row>
    <row r="533" spans="1:10" x14ac:dyDescent="0.25">
      <c r="A533" s="110"/>
      <c r="B533" s="110"/>
      <c r="C533" s="110"/>
      <c r="D533" s="110"/>
      <c r="E533" s="110"/>
      <c r="F533" s="110"/>
      <c r="G533" s="110"/>
      <c r="H533" s="110"/>
      <c r="I533" s="110"/>
      <c r="J533" s="110"/>
    </row>
    <row r="534" spans="1:10" x14ac:dyDescent="0.25">
      <c r="A534" s="125"/>
      <c r="B534" s="125"/>
      <c r="C534" s="125"/>
      <c r="D534" s="125"/>
      <c r="E534" s="125"/>
      <c r="F534" s="125"/>
      <c r="G534" s="125"/>
      <c r="H534" s="125"/>
      <c r="I534" s="125"/>
      <c r="J534" s="125"/>
    </row>
    <row r="535" spans="1:10" ht="15" customHeight="1" x14ac:dyDescent="0.25">
      <c r="A535" s="124" t="s">
        <v>0</v>
      </c>
      <c r="B535" s="124"/>
      <c r="C535" s="124"/>
      <c r="D535" s="124"/>
      <c r="E535" s="124"/>
      <c r="F535" s="124"/>
      <c r="G535" s="124"/>
      <c r="H535" s="124"/>
      <c r="I535" s="124"/>
      <c r="J535" s="124"/>
    </row>
    <row r="536" spans="1:10" ht="15" customHeight="1" x14ac:dyDescent="0.25">
      <c r="A536" s="124" t="s">
        <v>1</v>
      </c>
      <c r="B536" s="124"/>
      <c r="C536" s="124"/>
      <c r="D536" s="124" t="s">
        <v>2</v>
      </c>
      <c r="E536" s="124"/>
      <c r="F536" s="124"/>
      <c r="G536" s="124" t="s">
        <v>3</v>
      </c>
      <c r="H536" s="124"/>
      <c r="I536" s="124"/>
      <c r="J536" s="124"/>
    </row>
    <row r="537" spans="1:10" x14ac:dyDescent="0.25">
      <c r="A537" s="110"/>
      <c r="B537" s="110"/>
      <c r="C537" s="110"/>
      <c r="D537" s="110"/>
      <c r="E537" s="110"/>
      <c r="F537" s="110"/>
      <c r="G537" s="110"/>
      <c r="H537" s="110"/>
      <c r="I537" s="110"/>
      <c r="J537" s="110"/>
    </row>
    <row r="538" spans="1:10" ht="15" customHeight="1" x14ac:dyDescent="0.25">
      <c r="A538" s="124" t="s">
        <v>4</v>
      </c>
      <c r="B538" s="124"/>
      <c r="C538" s="124"/>
      <c r="D538" s="124"/>
      <c r="E538" s="124"/>
      <c r="F538" s="124"/>
      <c r="G538" s="124"/>
      <c r="H538" s="124"/>
      <c r="I538" s="124"/>
      <c r="J538" s="124"/>
    </row>
    <row r="539" spans="1:10" x14ac:dyDescent="0.25">
      <c r="A539" s="110"/>
      <c r="B539" s="110"/>
      <c r="C539" s="110"/>
      <c r="D539" s="110"/>
      <c r="E539" s="110"/>
      <c r="F539" s="110"/>
      <c r="G539" s="110"/>
      <c r="H539" s="110"/>
      <c r="I539" s="110"/>
      <c r="J539" s="110"/>
    </row>
    <row r="540" spans="1:10" ht="15" customHeight="1" x14ac:dyDescent="0.25">
      <c r="A540" s="124" t="s">
        <v>274</v>
      </c>
      <c r="B540" s="124"/>
      <c r="C540" s="124"/>
      <c r="D540" s="124"/>
      <c r="E540" s="124"/>
      <c r="F540" s="124"/>
      <c r="G540" s="124"/>
      <c r="H540" s="124" t="s">
        <v>5</v>
      </c>
      <c r="I540" s="124"/>
      <c r="J540" s="124"/>
    </row>
    <row r="541" spans="1:10" ht="15" customHeight="1" x14ac:dyDescent="0.25">
      <c r="A541" s="124" t="s">
        <v>6</v>
      </c>
      <c r="B541" s="124"/>
      <c r="C541" s="124" t="s">
        <v>275</v>
      </c>
      <c r="D541" s="124"/>
      <c r="E541" s="124" t="s">
        <v>7</v>
      </c>
      <c r="F541" s="124"/>
      <c r="G541" s="124"/>
      <c r="H541" s="124" t="s">
        <v>63</v>
      </c>
      <c r="I541" s="124"/>
      <c r="J541" s="124"/>
    </row>
    <row r="542" spans="1:10" x14ac:dyDescent="0.25">
      <c r="A542" s="110"/>
      <c r="B542" s="110"/>
      <c r="C542" s="110"/>
      <c r="D542" s="110"/>
      <c r="E542" s="110"/>
      <c r="F542" s="110"/>
      <c r="G542" s="110"/>
      <c r="H542" s="110"/>
      <c r="I542" s="110"/>
      <c r="J542" s="110"/>
    </row>
    <row r="543" spans="1:10" x14ac:dyDescent="0.25">
      <c r="A543" s="2" t="s">
        <v>9</v>
      </c>
      <c r="B543" s="3" t="s">
        <v>10</v>
      </c>
      <c r="C543" s="3" t="s">
        <v>11</v>
      </c>
      <c r="D543" s="4" t="s">
        <v>12</v>
      </c>
      <c r="E543" s="4" t="s">
        <v>13</v>
      </c>
      <c r="F543" s="4" t="s">
        <v>14</v>
      </c>
      <c r="G543" s="4" t="s">
        <v>15</v>
      </c>
      <c r="H543" s="4" t="s">
        <v>16</v>
      </c>
      <c r="I543" s="4" t="s">
        <v>17</v>
      </c>
      <c r="J543" s="4" t="s">
        <v>18</v>
      </c>
    </row>
    <row r="544" spans="1:10" ht="30" x14ac:dyDescent="0.25">
      <c r="A544" s="5" t="s">
        <v>19</v>
      </c>
      <c r="B544" s="6" t="s">
        <v>20</v>
      </c>
      <c r="C544" s="6" t="s">
        <v>21</v>
      </c>
      <c r="D544" s="7">
        <v>1.5</v>
      </c>
      <c r="E544" s="7">
        <v>1</v>
      </c>
      <c r="F544" s="7">
        <v>6.94</v>
      </c>
      <c r="G544" s="7">
        <v>0</v>
      </c>
      <c r="H544" s="7">
        <v>17.850000000000001</v>
      </c>
      <c r="I544" s="7" t="s">
        <v>22</v>
      </c>
      <c r="J544" s="7">
        <v>26.774999999999999</v>
      </c>
    </row>
    <row r="545" spans="1:10" ht="30" x14ac:dyDescent="0.25">
      <c r="A545" s="5" t="s">
        <v>23</v>
      </c>
      <c r="B545" s="6" t="s">
        <v>20</v>
      </c>
      <c r="C545" s="6" t="s">
        <v>24</v>
      </c>
      <c r="D545" s="7">
        <v>1</v>
      </c>
      <c r="E545" s="7">
        <v>1</v>
      </c>
      <c r="F545" s="7">
        <v>5.0999999999999996</v>
      </c>
      <c r="G545" s="7">
        <v>0</v>
      </c>
      <c r="H545" s="7">
        <v>13.12</v>
      </c>
      <c r="I545" s="7" t="s">
        <v>22</v>
      </c>
      <c r="J545" s="7">
        <v>13.12</v>
      </c>
    </row>
    <row r="546" spans="1:10" ht="15" customHeight="1" x14ac:dyDescent="0.25">
      <c r="A546" s="120" t="s">
        <v>25</v>
      </c>
      <c r="B546" s="121"/>
      <c r="C546" s="121"/>
      <c r="D546" s="121"/>
      <c r="E546" s="121"/>
      <c r="F546" s="121"/>
      <c r="G546" s="121"/>
      <c r="H546" s="121"/>
      <c r="I546" s="122"/>
      <c r="J546" s="14">
        <v>39.9</v>
      </c>
    </row>
    <row r="547" spans="1:10" x14ac:dyDescent="0.25">
      <c r="A547" s="123"/>
      <c r="B547" s="123"/>
      <c r="C547" s="123"/>
      <c r="D547" s="123"/>
      <c r="E547" s="123"/>
      <c r="F547" s="123"/>
      <c r="G547" s="123"/>
      <c r="H547" s="123"/>
      <c r="I547" s="123"/>
      <c r="J547" s="123"/>
    </row>
    <row r="548" spans="1:10" x14ac:dyDescent="0.25">
      <c r="A548" s="2" t="s">
        <v>45</v>
      </c>
      <c r="B548" s="3" t="s">
        <v>10</v>
      </c>
      <c r="C548" s="3" t="s">
        <v>11</v>
      </c>
      <c r="D548" s="4" t="s">
        <v>12</v>
      </c>
      <c r="E548" s="4" t="s">
        <v>13</v>
      </c>
      <c r="F548" s="4" t="s">
        <v>14</v>
      </c>
      <c r="G548" s="4" t="s">
        <v>15</v>
      </c>
      <c r="H548" s="4" t="s">
        <v>16</v>
      </c>
      <c r="I548" s="4" t="s">
        <v>17</v>
      </c>
      <c r="J548" s="4" t="s">
        <v>18</v>
      </c>
    </row>
    <row r="549" spans="1:10" x14ac:dyDescent="0.25">
      <c r="A549" s="5" t="s">
        <v>96</v>
      </c>
      <c r="B549" s="6" t="s">
        <v>97</v>
      </c>
      <c r="C549" s="6" t="s">
        <v>98</v>
      </c>
      <c r="D549" s="7">
        <v>5.0000000000000001E-3</v>
      </c>
      <c r="E549" s="7">
        <v>1</v>
      </c>
      <c r="F549" s="7">
        <v>71.67</v>
      </c>
      <c r="G549" s="7">
        <v>0</v>
      </c>
      <c r="H549" s="7">
        <v>71.67</v>
      </c>
      <c r="I549" s="7" t="s">
        <v>22</v>
      </c>
      <c r="J549" s="7">
        <v>0.35799999999999998</v>
      </c>
    </row>
    <row r="550" spans="1:10" x14ac:dyDescent="0.25">
      <c r="A550" s="5" t="s">
        <v>101</v>
      </c>
      <c r="B550" s="6" t="s">
        <v>71</v>
      </c>
      <c r="C550" s="6" t="s">
        <v>102</v>
      </c>
      <c r="D550" s="7">
        <v>1.94</v>
      </c>
      <c r="E550" s="7">
        <v>1</v>
      </c>
      <c r="F550" s="7">
        <v>0.43</v>
      </c>
      <c r="G550" s="7">
        <v>0</v>
      </c>
      <c r="H550" s="7">
        <v>0.43</v>
      </c>
      <c r="I550" s="7" t="s">
        <v>22</v>
      </c>
      <c r="J550" s="7">
        <v>0.83399999999999996</v>
      </c>
    </row>
    <row r="551" spans="1:10" ht="30" x14ac:dyDescent="0.25">
      <c r="A551" s="5" t="s">
        <v>276</v>
      </c>
      <c r="B551" s="6" t="s">
        <v>65</v>
      </c>
      <c r="C551" s="6" t="s">
        <v>277</v>
      </c>
      <c r="D551" s="7">
        <v>1</v>
      </c>
      <c r="E551" s="7">
        <v>1</v>
      </c>
      <c r="F551" s="7">
        <v>462.85</v>
      </c>
      <c r="G551" s="7">
        <v>0</v>
      </c>
      <c r="H551" s="7">
        <f>F551</f>
        <v>462.85</v>
      </c>
      <c r="I551" s="7" t="s">
        <v>22</v>
      </c>
      <c r="J551" s="7">
        <f>H551</f>
        <v>462.85</v>
      </c>
    </row>
    <row r="552" spans="1:10" ht="15" customHeight="1" x14ac:dyDescent="0.25">
      <c r="A552" s="120" t="s">
        <v>25</v>
      </c>
      <c r="B552" s="121"/>
      <c r="C552" s="121"/>
      <c r="D552" s="121"/>
      <c r="E552" s="121"/>
      <c r="F552" s="121"/>
      <c r="G552" s="121"/>
      <c r="H552" s="121"/>
      <c r="I552" s="122"/>
      <c r="J552" s="4">
        <f>J549+J550+J551</f>
        <v>464.04200000000003</v>
      </c>
    </row>
    <row r="553" spans="1:10" x14ac:dyDescent="0.25">
      <c r="A553" s="123"/>
      <c r="B553" s="123"/>
      <c r="C553" s="123"/>
      <c r="D553" s="123"/>
      <c r="E553" s="123"/>
      <c r="F553" s="123"/>
      <c r="G553" s="123"/>
      <c r="H553" s="123"/>
      <c r="I553" s="123"/>
      <c r="J553" s="123"/>
    </row>
    <row r="554" spans="1:10" ht="15" customHeight="1" x14ac:dyDescent="0.25">
      <c r="A554" s="124" t="s">
        <v>26</v>
      </c>
      <c r="B554" s="124"/>
      <c r="C554" s="124"/>
      <c r="D554" s="124"/>
      <c r="E554" s="124"/>
    </row>
    <row r="555" spans="1:10" ht="15" customHeight="1" x14ac:dyDescent="0.25">
      <c r="A555" s="111" t="s">
        <v>27</v>
      </c>
      <c r="B555" s="112"/>
      <c r="C555" s="113"/>
      <c r="D555" s="4" t="s">
        <v>28</v>
      </c>
      <c r="E555" s="4" t="s">
        <v>29</v>
      </c>
    </row>
    <row r="556" spans="1:10" ht="15" customHeight="1" x14ac:dyDescent="0.25">
      <c r="A556" s="114" t="s">
        <v>30</v>
      </c>
      <c r="B556" s="115"/>
      <c r="C556" s="116"/>
      <c r="D556" s="117">
        <v>157.27000000000001</v>
      </c>
      <c r="E556" s="15">
        <f>J546</f>
        <v>39.9</v>
      </c>
    </row>
    <row r="557" spans="1:10" ht="15" customHeight="1" x14ac:dyDescent="0.25">
      <c r="A557" s="114" t="s">
        <v>31</v>
      </c>
      <c r="B557" s="115"/>
      <c r="C557" s="116"/>
      <c r="D557" s="118"/>
      <c r="E557" s="8">
        <f>J552</f>
        <v>464.04200000000003</v>
      </c>
    </row>
    <row r="558" spans="1:10" ht="15" customHeight="1" x14ac:dyDescent="0.25">
      <c r="A558" s="114" t="s">
        <v>32</v>
      </c>
      <c r="B558" s="115"/>
      <c r="C558" s="116"/>
      <c r="D558" s="118"/>
      <c r="E558" s="8">
        <v>0</v>
      </c>
    </row>
    <row r="559" spans="1:10" ht="15" customHeight="1" x14ac:dyDescent="0.25">
      <c r="A559" s="114" t="s">
        <v>33</v>
      </c>
      <c r="B559" s="115"/>
      <c r="C559" s="116"/>
      <c r="D559" s="118"/>
      <c r="E559" s="8">
        <v>1</v>
      </c>
    </row>
    <row r="560" spans="1:10" ht="15" customHeight="1" x14ac:dyDescent="0.25">
      <c r="A560" s="114" t="s">
        <v>34</v>
      </c>
      <c r="B560" s="115"/>
      <c r="C560" s="116"/>
      <c r="D560" s="118"/>
      <c r="E560" s="15">
        <f>E556</f>
        <v>39.9</v>
      </c>
    </row>
    <row r="561" spans="1:10" ht="15" customHeight="1" x14ac:dyDescent="0.25">
      <c r="A561" s="114" t="s">
        <v>35</v>
      </c>
      <c r="B561" s="115"/>
      <c r="C561" s="116"/>
      <c r="D561" s="118"/>
      <c r="E561" s="15">
        <f>E556</f>
        <v>39.9</v>
      </c>
    </row>
    <row r="562" spans="1:10" ht="15" customHeight="1" x14ac:dyDescent="0.25">
      <c r="A562" s="114" t="s">
        <v>36</v>
      </c>
      <c r="B562" s="115"/>
      <c r="C562" s="116"/>
      <c r="D562" s="119"/>
      <c r="E562" s="8">
        <f>E556+E557</f>
        <v>503.94200000000001</v>
      </c>
    </row>
    <row r="563" spans="1:10" ht="15" customHeight="1" x14ac:dyDescent="0.25">
      <c r="A563" s="114" t="s">
        <v>37</v>
      </c>
      <c r="B563" s="115"/>
      <c r="C563" s="116"/>
      <c r="D563" s="117">
        <v>31.29</v>
      </c>
      <c r="E563" s="8">
        <v>1.3129</v>
      </c>
    </row>
    <row r="564" spans="1:10" ht="15" customHeight="1" x14ac:dyDescent="0.25">
      <c r="A564" s="111" t="s">
        <v>38</v>
      </c>
      <c r="B564" s="112"/>
      <c r="C564" s="113"/>
      <c r="D564" s="119"/>
      <c r="E564" s="14">
        <f>E562*E563</f>
        <v>661.62545179999995</v>
      </c>
    </row>
    <row r="565" spans="1:10" x14ac:dyDescent="0.25">
      <c r="A565" s="110"/>
      <c r="B565" s="110"/>
      <c r="C565" s="110"/>
      <c r="D565" s="110"/>
      <c r="E565" s="110"/>
      <c r="F565" s="110"/>
      <c r="G565" s="110"/>
      <c r="H565" s="110"/>
      <c r="I565" s="110"/>
      <c r="J565" s="110"/>
    </row>
    <row r="566" spans="1:10" x14ac:dyDescent="0.25">
      <c r="A566" s="125"/>
      <c r="B566" s="125"/>
      <c r="C566" s="125"/>
      <c r="D566" s="125"/>
      <c r="E566" s="125"/>
      <c r="F566" s="125"/>
      <c r="G566" s="125"/>
      <c r="H566" s="125"/>
      <c r="I566" s="125"/>
      <c r="J566" s="125"/>
    </row>
    <row r="567" spans="1:10" ht="15" customHeight="1" x14ac:dyDescent="0.25">
      <c r="A567" s="124" t="s">
        <v>0</v>
      </c>
      <c r="B567" s="124"/>
      <c r="C567" s="124"/>
      <c r="D567" s="124"/>
      <c r="E567" s="124"/>
      <c r="F567" s="124"/>
      <c r="G567" s="124"/>
      <c r="H567" s="124"/>
      <c r="I567" s="124"/>
      <c r="J567" s="124"/>
    </row>
    <row r="568" spans="1:10" ht="15" customHeight="1" x14ac:dyDescent="0.25">
      <c r="A568" s="124" t="s">
        <v>1</v>
      </c>
      <c r="B568" s="124"/>
      <c r="C568" s="124"/>
      <c r="D568" s="124" t="s">
        <v>2</v>
      </c>
      <c r="E568" s="124"/>
      <c r="F568" s="124"/>
      <c r="G568" s="124" t="s">
        <v>3</v>
      </c>
      <c r="H568" s="124"/>
      <c r="I568" s="124"/>
      <c r="J568" s="124"/>
    </row>
    <row r="569" spans="1:10" x14ac:dyDescent="0.25">
      <c r="A569" s="110"/>
      <c r="B569" s="110"/>
      <c r="C569" s="110"/>
      <c r="D569" s="110"/>
      <c r="E569" s="110"/>
      <c r="F569" s="110"/>
      <c r="G569" s="110"/>
      <c r="H569" s="110"/>
      <c r="I569" s="110"/>
      <c r="J569" s="110"/>
    </row>
    <row r="570" spans="1:10" ht="15" customHeight="1" x14ac:dyDescent="0.25">
      <c r="A570" s="124" t="s">
        <v>4</v>
      </c>
      <c r="B570" s="124"/>
      <c r="C570" s="124"/>
      <c r="D570" s="124"/>
      <c r="E570" s="124"/>
      <c r="F570" s="124"/>
      <c r="G570" s="124"/>
      <c r="H570" s="124"/>
      <c r="I570" s="124"/>
      <c r="J570" s="124"/>
    </row>
    <row r="571" spans="1:10" x14ac:dyDescent="0.25">
      <c r="A571" s="110"/>
      <c r="B571" s="110"/>
      <c r="C571" s="110"/>
      <c r="D571" s="110"/>
      <c r="E571" s="110"/>
      <c r="F571" s="110"/>
      <c r="G571" s="110"/>
      <c r="H571" s="110"/>
      <c r="I571" s="110"/>
      <c r="J571" s="110"/>
    </row>
    <row r="572" spans="1:10" ht="30" customHeight="1" x14ac:dyDescent="0.25">
      <c r="A572" s="124" t="s">
        <v>286</v>
      </c>
      <c r="B572" s="124"/>
      <c r="C572" s="124"/>
      <c r="D572" s="124"/>
      <c r="E572" s="124"/>
      <c r="F572" s="124"/>
      <c r="G572" s="124"/>
      <c r="H572" s="124" t="s">
        <v>5</v>
      </c>
      <c r="I572" s="124"/>
      <c r="J572" s="124"/>
    </row>
    <row r="573" spans="1:10" ht="15" customHeight="1" x14ac:dyDescent="0.25">
      <c r="A573" s="124" t="s">
        <v>6</v>
      </c>
      <c r="B573" s="124"/>
      <c r="C573" s="124" t="s">
        <v>287</v>
      </c>
      <c r="D573" s="124"/>
      <c r="E573" s="124" t="s">
        <v>7</v>
      </c>
      <c r="F573" s="124"/>
      <c r="G573" s="124"/>
      <c r="H573" s="124" t="s">
        <v>231</v>
      </c>
      <c r="I573" s="124"/>
      <c r="J573" s="124"/>
    </row>
    <row r="574" spans="1:10" x14ac:dyDescent="0.25">
      <c r="A574" s="110"/>
      <c r="B574" s="110"/>
      <c r="C574" s="110"/>
      <c r="D574" s="110"/>
      <c r="E574" s="110"/>
      <c r="F574" s="110"/>
      <c r="G574" s="110"/>
      <c r="H574" s="110"/>
      <c r="I574" s="110"/>
      <c r="J574" s="110"/>
    </row>
    <row r="575" spans="1:10" x14ac:dyDescent="0.25">
      <c r="A575" s="2" t="s">
        <v>9</v>
      </c>
      <c r="B575" s="3" t="s">
        <v>10</v>
      </c>
      <c r="C575" s="3" t="s">
        <v>11</v>
      </c>
      <c r="D575" s="4" t="s">
        <v>12</v>
      </c>
      <c r="E575" s="4" t="s">
        <v>13</v>
      </c>
      <c r="F575" s="4" t="s">
        <v>14</v>
      </c>
      <c r="G575" s="4" t="s">
        <v>15</v>
      </c>
      <c r="H575" s="4" t="s">
        <v>16</v>
      </c>
      <c r="I575" s="4" t="s">
        <v>17</v>
      </c>
      <c r="J575" s="4" t="s">
        <v>18</v>
      </c>
    </row>
    <row r="576" spans="1:10" ht="30" x14ac:dyDescent="0.25">
      <c r="A576" s="5" t="s">
        <v>50</v>
      </c>
      <c r="B576" s="6" t="s">
        <v>20</v>
      </c>
      <c r="C576" s="6" t="s">
        <v>51</v>
      </c>
      <c r="D576" s="7">
        <v>0.5</v>
      </c>
      <c r="E576" s="7">
        <v>1</v>
      </c>
      <c r="F576" s="7">
        <v>5.86</v>
      </c>
      <c r="G576" s="7">
        <v>0</v>
      </c>
      <c r="H576" s="7">
        <v>15.08</v>
      </c>
      <c r="I576" s="7" t="s">
        <v>22</v>
      </c>
      <c r="J576" s="13">
        <f>D576*F576*2.5727</f>
        <v>7.5380110000000009</v>
      </c>
    </row>
    <row r="577" spans="1:10" ht="30" x14ac:dyDescent="0.25">
      <c r="A577" s="5" t="s">
        <v>39</v>
      </c>
      <c r="B577" s="6" t="s">
        <v>20</v>
      </c>
      <c r="C577" s="6" t="s">
        <v>40</v>
      </c>
      <c r="D577" s="7">
        <v>0.4</v>
      </c>
      <c r="E577" s="7">
        <v>1</v>
      </c>
      <c r="F577" s="7">
        <v>6.94</v>
      </c>
      <c r="G577" s="7">
        <v>0</v>
      </c>
      <c r="H577" s="7">
        <v>17.850000000000001</v>
      </c>
      <c r="I577" s="7" t="s">
        <v>22</v>
      </c>
      <c r="J577" s="13">
        <f t="shared" ref="J577:J578" si="2">D577*F577*2.5727</f>
        <v>7.1418152000000008</v>
      </c>
    </row>
    <row r="578" spans="1:10" ht="30" x14ac:dyDescent="0.25">
      <c r="A578" s="5" t="s">
        <v>85</v>
      </c>
      <c r="B578" s="6" t="s">
        <v>20</v>
      </c>
      <c r="C578" s="6" t="s">
        <v>86</v>
      </c>
      <c r="D578" s="7">
        <v>0.3</v>
      </c>
      <c r="E578" s="7">
        <v>1</v>
      </c>
      <c r="F578" s="7">
        <v>6.94</v>
      </c>
      <c r="G578" s="7">
        <v>0</v>
      </c>
      <c r="H578" s="7">
        <v>17.850000000000001</v>
      </c>
      <c r="I578" s="7" t="s">
        <v>22</v>
      </c>
      <c r="J578" s="13">
        <f t="shared" si="2"/>
        <v>5.3563613999999999</v>
      </c>
    </row>
    <row r="579" spans="1:10" ht="15" customHeight="1" x14ac:dyDescent="0.25">
      <c r="A579" s="120" t="s">
        <v>25</v>
      </c>
      <c r="B579" s="121"/>
      <c r="C579" s="121"/>
      <c r="D579" s="121"/>
      <c r="E579" s="121"/>
      <c r="F579" s="121"/>
      <c r="G579" s="121"/>
      <c r="H579" s="121"/>
      <c r="I579" s="122"/>
      <c r="J579" s="14">
        <f>J578+J577+J576</f>
        <v>20.036187600000002</v>
      </c>
    </row>
    <row r="580" spans="1:10" x14ac:dyDescent="0.25">
      <c r="A580" s="123"/>
      <c r="B580" s="123"/>
      <c r="C580" s="123"/>
      <c r="D580" s="123"/>
      <c r="E580" s="123"/>
      <c r="F580" s="123"/>
      <c r="G580" s="123"/>
      <c r="H580" s="123"/>
      <c r="I580" s="123"/>
      <c r="J580" s="123"/>
    </row>
    <row r="581" spans="1:10" x14ac:dyDescent="0.25">
      <c r="A581" s="2" t="s">
        <v>45</v>
      </c>
      <c r="B581" s="3" t="s">
        <v>10</v>
      </c>
      <c r="C581" s="3" t="s">
        <v>11</v>
      </c>
      <c r="D581" s="4" t="s">
        <v>12</v>
      </c>
      <c r="E581" s="4" t="s">
        <v>13</v>
      </c>
      <c r="F581" s="4" t="s">
        <v>14</v>
      </c>
      <c r="G581" s="4" t="s">
        <v>15</v>
      </c>
      <c r="H581" s="4" t="s">
        <v>16</v>
      </c>
      <c r="I581" s="4" t="s">
        <v>17</v>
      </c>
      <c r="J581" s="4" t="s">
        <v>18</v>
      </c>
    </row>
    <row r="582" spans="1:10" ht="30" x14ac:dyDescent="0.25">
      <c r="A582" s="5" t="s">
        <v>282</v>
      </c>
      <c r="B582" s="6" t="s">
        <v>68</v>
      </c>
      <c r="C582" s="6" t="s">
        <v>283</v>
      </c>
      <c r="D582" s="7">
        <v>0.436</v>
      </c>
      <c r="E582" s="7">
        <v>1</v>
      </c>
      <c r="F582" s="7">
        <v>31.5</v>
      </c>
      <c r="G582" s="7">
        <v>0</v>
      </c>
      <c r="H582" s="7">
        <f>F582</f>
        <v>31.5</v>
      </c>
      <c r="I582" s="7" t="s">
        <v>22</v>
      </c>
      <c r="J582" s="13">
        <f>D582*F582</f>
        <v>13.734</v>
      </c>
    </row>
    <row r="583" spans="1:10" ht="30" x14ac:dyDescent="0.25">
      <c r="A583" s="5" t="s">
        <v>288</v>
      </c>
      <c r="B583" s="6" t="s">
        <v>68</v>
      </c>
      <c r="C583" s="6" t="s">
        <v>289</v>
      </c>
      <c r="D583" s="7">
        <v>0.89700000000000002</v>
      </c>
      <c r="E583" s="7">
        <v>1</v>
      </c>
      <c r="F583" s="7">
        <v>15.51</v>
      </c>
      <c r="G583" s="7">
        <v>0</v>
      </c>
      <c r="H583" s="7">
        <f t="shared" ref="H583:H585" si="3">F583</f>
        <v>15.51</v>
      </c>
      <c r="I583" s="7" t="s">
        <v>22</v>
      </c>
      <c r="J583" s="13">
        <f t="shared" ref="J583:J585" si="4">D583*F583</f>
        <v>13.912470000000001</v>
      </c>
    </row>
    <row r="584" spans="1:10" ht="30" x14ac:dyDescent="0.25">
      <c r="A584" s="5" t="s">
        <v>70</v>
      </c>
      <c r="B584" s="6" t="s">
        <v>71</v>
      </c>
      <c r="C584" s="6" t="s">
        <v>72</v>
      </c>
      <c r="D584" s="7">
        <v>0.1166</v>
      </c>
      <c r="E584" s="7">
        <v>1</v>
      </c>
      <c r="F584" s="7">
        <v>9.58</v>
      </c>
      <c r="G584" s="7">
        <v>0</v>
      </c>
      <c r="H584" s="7">
        <f t="shared" si="3"/>
        <v>9.58</v>
      </c>
      <c r="I584" s="7" t="s">
        <v>22</v>
      </c>
      <c r="J584" s="13">
        <f t="shared" si="4"/>
        <v>1.1170279999999999</v>
      </c>
    </row>
    <row r="585" spans="1:10" x14ac:dyDescent="0.25">
      <c r="A585" s="5" t="s">
        <v>284</v>
      </c>
      <c r="B585" s="6" t="s">
        <v>46</v>
      </c>
      <c r="C585" s="6" t="s">
        <v>285</v>
      </c>
      <c r="D585" s="7">
        <v>0.76</v>
      </c>
      <c r="E585" s="7">
        <v>1</v>
      </c>
      <c r="F585" s="7">
        <v>18.38</v>
      </c>
      <c r="G585" s="7">
        <v>0</v>
      </c>
      <c r="H585" s="7">
        <f t="shared" si="3"/>
        <v>18.38</v>
      </c>
      <c r="I585" s="7" t="s">
        <v>22</v>
      </c>
      <c r="J585" s="13">
        <f t="shared" si="4"/>
        <v>13.9688</v>
      </c>
    </row>
    <row r="586" spans="1:10" ht="15" customHeight="1" x14ac:dyDescent="0.25">
      <c r="A586" s="120" t="s">
        <v>25</v>
      </c>
      <c r="B586" s="121"/>
      <c r="C586" s="121"/>
      <c r="D586" s="121"/>
      <c r="E586" s="121"/>
      <c r="F586" s="121"/>
      <c r="G586" s="121"/>
      <c r="H586" s="121"/>
      <c r="I586" s="122"/>
      <c r="J586" s="14">
        <f>J585+J584+J583+J582</f>
        <v>42.732298</v>
      </c>
    </row>
    <row r="587" spans="1:10" x14ac:dyDescent="0.25">
      <c r="A587" s="123"/>
      <c r="B587" s="123"/>
      <c r="C587" s="123"/>
      <c r="D587" s="123"/>
      <c r="E587" s="123"/>
      <c r="F587" s="123"/>
      <c r="G587" s="123"/>
      <c r="H587" s="123"/>
      <c r="I587" s="123"/>
      <c r="J587" s="123"/>
    </row>
    <row r="588" spans="1:10" ht="15" customHeight="1" x14ac:dyDescent="0.25">
      <c r="A588" s="124" t="s">
        <v>26</v>
      </c>
      <c r="B588" s="124"/>
      <c r="C588" s="124"/>
      <c r="D588" s="124"/>
      <c r="E588" s="124"/>
    </row>
    <row r="589" spans="1:10" ht="15" customHeight="1" x14ac:dyDescent="0.25">
      <c r="A589" s="111" t="s">
        <v>27</v>
      </c>
      <c r="B589" s="112"/>
      <c r="C589" s="113"/>
      <c r="D589" s="4" t="s">
        <v>28</v>
      </c>
      <c r="E589" s="4" t="s">
        <v>29</v>
      </c>
    </row>
    <row r="590" spans="1:10" ht="15" customHeight="1" x14ac:dyDescent="0.25">
      <c r="A590" s="114" t="s">
        <v>30</v>
      </c>
      <c r="B590" s="115"/>
      <c r="C590" s="116"/>
      <c r="D590" s="117">
        <v>157.27000000000001</v>
      </c>
      <c r="E590" s="15">
        <f>J579</f>
        <v>20.036187600000002</v>
      </c>
    </row>
    <row r="591" spans="1:10" ht="15" customHeight="1" x14ac:dyDescent="0.25">
      <c r="A591" s="114" t="s">
        <v>31</v>
      </c>
      <c r="B591" s="115"/>
      <c r="C591" s="116"/>
      <c r="D591" s="118"/>
      <c r="E591" s="15">
        <f>J586</f>
        <v>42.732298</v>
      </c>
    </row>
    <row r="592" spans="1:10" ht="15" customHeight="1" x14ac:dyDescent="0.25">
      <c r="A592" s="114" t="s">
        <v>32</v>
      </c>
      <c r="B592" s="115"/>
      <c r="C592" s="116"/>
      <c r="D592" s="118"/>
      <c r="E592" s="8">
        <v>0</v>
      </c>
    </row>
    <row r="593" spans="1:10" ht="15" customHeight="1" x14ac:dyDescent="0.25">
      <c r="A593" s="114" t="s">
        <v>33</v>
      </c>
      <c r="B593" s="115"/>
      <c r="C593" s="116"/>
      <c r="D593" s="118"/>
      <c r="E593" s="8">
        <v>1</v>
      </c>
      <c r="F593" s="79"/>
    </row>
    <row r="594" spans="1:10" ht="15" customHeight="1" x14ac:dyDescent="0.25">
      <c r="A594" s="114" t="s">
        <v>34</v>
      </c>
      <c r="B594" s="115"/>
      <c r="C594" s="116"/>
      <c r="D594" s="118"/>
      <c r="E594" s="15">
        <f>E590</f>
        <v>20.036187600000002</v>
      </c>
    </row>
    <row r="595" spans="1:10" ht="15" customHeight="1" x14ac:dyDescent="0.25">
      <c r="A595" s="114" t="s">
        <v>35</v>
      </c>
      <c r="B595" s="115"/>
      <c r="C595" s="116"/>
      <c r="D595" s="118"/>
      <c r="E595" s="15">
        <f>E590</f>
        <v>20.036187600000002</v>
      </c>
    </row>
    <row r="596" spans="1:10" ht="15" customHeight="1" x14ac:dyDescent="0.25">
      <c r="A596" s="114" t="s">
        <v>36</v>
      </c>
      <c r="B596" s="115"/>
      <c r="C596" s="116"/>
      <c r="D596" s="119"/>
      <c r="E596" s="15">
        <f>E590+E591</f>
        <v>62.768485600000005</v>
      </c>
    </row>
    <row r="597" spans="1:10" ht="15" customHeight="1" x14ac:dyDescent="0.25">
      <c r="A597" s="114" t="s">
        <v>37</v>
      </c>
      <c r="B597" s="115"/>
      <c r="C597" s="116"/>
      <c r="D597" s="117">
        <v>31.29</v>
      </c>
      <c r="E597" s="8">
        <v>1.3129</v>
      </c>
    </row>
    <row r="598" spans="1:10" ht="15" customHeight="1" x14ac:dyDescent="0.25">
      <c r="A598" s="111" t="s">
        <v>38</v>
      </c>
      <c r="B598" s="112"/>
      <c r="C598" s="113"/>
      <c r="D598" s="119"/>
      <c r="E598" s="14">
        <f>E596*E597</f>
        <v>82.408744744240011</v>
      </c>
    </row>
    <row r="599" spans="1:10" x14ac:dyDescent="0.25">
      <c r="A599" s="110"/>
      <c r="B599" s="110"/>
      <c r="C599" s="110"/>
      <c r="D599" s="110"/>
      <c r="E599" s="110"/>
      <c r="F599" s="110"/>
      <c r="G599" s="110"/>
      <c r="H599" s="110"/>
      <c r="I599" s="110"/>
      <c r="J599" s="110"/>
    </row>
    <row r="600" spans="1:10" x14ac:dyDescent="0.25">
      <c r="A600" s="110"/>
      <c r="B600" s="110"/>
      <c r="C600" s="110"/>
      <c r="D600" s="110"/>
      <c r="E600" s="110"/>
      <c r="F600" s="110"/>
      <c r="G600" s="110"/>
      <c r="H600" s="110"/>
      <c r="I600" s="110"/>
      <c r="J600" s="110"/>
    </row>
    <row r="601" spans="1:10" x14ac:dyDescent="0.25">
      <c r="A601" s="125"/>
      <c r="B601" s="125"/>
      <c r="C601" s="125"/>
      <c r="D601" s="125"/>
      <c r="E601" s="125"/>
      <c r="F601" s="125"/>
      <c r="G601" s="125"/>
      <c r="H601" s="125"/>
      <c r="I601" s="125"/>
      <c r="J601" s="125"/>
    </row>
    <row r="602" spans="1:10" ht="15" customHeight="1" x14ac:dyDescent="0.25">
      <c r="A602" s="124" t="s">
        <v>0</v>
      </c>
      <c r="B602" s="124"/>
      <c r="C602" s="124"/>
      <c r="D602" s="124"/>
      <c r="E602" s="124"/>
      <c r="F602" s="124"/>
      <c r="G602" s="124"/>
      <c r="H602" s="124"/>
      <c r="I602" s="124"/>
      <c r="J602" s="124"/>
    </row>
    <row r="603" spans="1:10" ht="15" customHeight="1" x14ac:dyDescent="0.25">
      <c r="A603" s="124" t="s">
        <v>1</v>
      </c>
      <c r="B603" s="124"/>
      <c r="C603" s="124"/>
      <c r="D603" s="124" t="s">
        <v>2</v>
      </c>
      <c r="E603" s="124"/>
      <c r="F603" s="124"/>
      <c r="G603" s="124" t="s">
        <v>3</v>
      </c>
      <c r="H603" s="124"/>
      <c r="I603" s="124"/>
      <c r="J603" s="124"/>
    </row>
    <row r="604" spans="1:10" x14ac:dyDescent="0.25">
      <c r="A604" s="110"/>
      <c r="B604" s="110"/>
      <c r="C604" s="110"/>
      <c r="D604" s="110"/>
      <c r="E604" s="110"/>
      <c r="F604" s="110"/>
      <c r="G604" s="110"/>
      <c r="H604" s="110"/>
      <c r="I604" s="110"/>
      <c r="J604" s="110"/>
    </row>
    <row r="605" spans="1:10" ht="15" customHeight="1" x14ac:dyDescent="0.25">
      <c r="A605" s="124" t="s">
        <v>4</v>
      </c>
      <c r="B605" s="124"/>
      <c r="C605" s="124"/>
      <c r="D605" s="124"/>
      <c r="E605" s="124"/>
      <c r="F605" s="124"/>
      <c r="G605" s="124"/>
      <c r="H605" s="124"/>
      <c r="I605" s="124"/>
      <c r="J605" s="124"/>
    </row>
    <row r="606" spans="1:10" x14ac:dyDescent="0.25">
      <c r="A606" s="110"/>
      <c r="B606" s="110"/>
      <c r="C606" s="110"/>
      <c r="D606" s="110"/>
      <c r="E606" s="110"/>
      <c r="F606" s="110"/>
      <c r="G606" s="110"/>
      <c r="H606" s="110"/>
      <c r="I606" s="110"/>
      <c r="J606" s="110"/>
    </row>
    <row r="607" spans="1:10" ht="15" customHeight="1" x14ac:dyDescent="0.25">
      <c r="A607" s="124" t="s">
        <v>290</v>
      </c>
      <c r="B607" s="124"/>
      <c r="C607" s="124"/>
      <c r="D607" s="124"/>
      <c r="E607" s="124"/>
      <c r="F607" s="124"/>
      <c r="G607" s="124"/>
      <c r="H607" s="124" t="s">
        <v>5</v>
      </c>
      <c r="I607" s="124"/>
      <c r="J607" s="124"/>
    </row>
    <row r="608" spans="1:10" ht="15" customHeight="1" x14ac:dyDescent="0.25">
      <c r="A608" s="124" t="s">
        <v>6</v>
      </c>
      <c r="B608" s="124"/>
      <c r="C608" s="124" t="s">
        <v>291</v>
      </c>
      <c r="D608" s="124"/>
      <c r="E608" s="124" t="s">
        <v>7</v>
      </c>
      <c r="F608" s="124"/>
      <c r="G608" s="124"/>
      <c r="H608" s="124" t="s">
        <v>8</v>
      </c>
      <c r="I608" s="124"/>
      <c r="J608" s="124"/>
    </row>
    <row r="609" spans="1:10" x14ac:dyDescent="0.25">
      <c r="A609" s="110"/>
      <c r="B609" s="110"/>
      <c r="C609" s="110"/>
      <c r="D609" s="110"/>
      <c r="E609" s="110"/>
      <c r="F609" s="110"/>
      <c r="G609" s="110"/>
      <c r="H609" s="110"/>
      <c r="I609" s="110"/>
      <c r="J609" s="110"/>
    </row>
    <row r="610" spans="1:10" x14ac:dyDescent="0.25">
      <c r="A610" s="2" t="s">
        <v>9</v>
      </c>
      <c r="B610" s="3" t="s">
        <v>10</v>
      </c>
      <c r="C610" s="3" t="s">
        <v>11</v>
      </c>
      <c r="D610" s="4" t="s">
        <v>12</v>
      </c>
      <c r="E610" s="4" t="s">
        <v>13</v>
      </c>
      <c r="F610" s="4" t="s">
        <v>14</v>
      </c>
      <c r="G610" s="4" t="s">
        <v>15</v>
      </c>
      <c r="H610" s="4" t="s">
        <v>16</v>
      </c>
      <c r="I610" s="4" t="s">
        <v>17</v>
      </c>
      <c r="J610" s="4" t="s">
        <v>18</v>
      </c>
    </row>
    <row r="611" spans="1:10" ht="30" x14ac:dyDescent="0.25">
      <c r="A611" s="5" t="s">
        <v>50</v>
      </c>
      <c r="B611" s="6" t="s">
        <v>20</v>
      </c>
      <c r="C611" s="6" t="s">
        <v>51</v>
      </c>
      <c r="D611" s="7">
        <v>0.1</v>
      </c>
      <c r="E611" s="7">
        <v>1</v>
      </c>
      <c r="F611" s="7">
        <v>5.86</v>
      </c>
      <c r="G611" s="7">
        <v>0</v>
      </c>
      <c r="H611" s="7">
        <v>15.08</v>
      </c>
      <c r="I611" s="7" t="s">
        <v>22</v>
      </c>
      <c r="J611" s="13">
        <f>D611*F611*2.5727</f>
        <v>1.5076022000000002</v>
      </c>
    </row>
    <row r="612" spans="1:10" ht="30" x14ac:dyDescent="0.25">
      <c r="A612" s="5" t="s">
        <v>59</v>
      </c>
      <c r="B612" s="6" t="s">
        <v>20</v>
      </c>
      <c r="C612" s="6" t="s">
        <v>60</v>
      </c>
      <c r="D612" s="7">
        <v>0.1</v>
      </c>
      <c r="E612" s="7">
        <v>1</v>
      </c>
      <c r="F612" s="7">
        <v>6.94</v>
      </c>
      <c r="G612" s="7">
        <v>0</v>
      </c>
      <c r="H612" s="7">
        <v>17.850000000000001</v>
      </c>
      <c r="I612" s="7" t="s">
        <v>22</v>
      </c>
      <c r="J612" s="13">
        <f>D612*F612*2.5727</f>
        <v>1.7854538000000002</v>
      </c>
    </row>
    <row r="613" spans="1:10" ht="15" customHeight="1" x14ac:dyDescent="0.25">
      <c r="A613" s="120" t="s">
        <v>25</v>
      </c>
      <c r="B613" s="121"/>
      <c r="C613" s="121"/>
      <c r="D613" s="121"/>
      <c r="E613" s="121"/>
      <c r="F613" s="121"/>
      <c r="G613" s="121"/>
      <c r="H613" s="121"/>
      <c r="I613" s="122"/>
      <c r="J613" s="14">
        <f>J612+J611</f>
        <v>3.2930560000000004</v>
      </c>
    </row>
    <row r="614" spans="1:10" x14ac:dyDescent="0.25">
      <c r="A614" s="123"/>
      <c r="B614" s="123"/>
      <c r="C614" s="123"/>
      <c r="D614" s="123"/>
      <c r="E614" s="123"/>
      <c r="F614" s="123"/>
      <c r="G614" s="123"/>
      <c r="H614" s="123"/>
      <c r="I614" s="123"/>
      <c r="J614" s="123"/>
    </row>
    <row r="615" spans="1:10" x14ac:dyDescent="0.25">
      <c r="A615" s="2" t="s">
        <v>45</v>
      </c>
      <c r="B615" s="3" t="s">
        <v>10</v>
      </c>
      <c r="C615" s="3" t="s">
        <v>11</v>
      </c>
      <c r="D615" s="4" t="s">
        <v>12</v>
      </c>
      <c r="E615" s="4" t="s">
        <v>13</v>
      </c>
      <c r="F615" s="4" t="s">
        <v>14</v>
      </c>
      <c r="G615" s="4" t="s">
        <v>15</v>
      </c>
      <c r="H615" s="4" t="s">
        <v>16</v>
      </c>
      <c r="I615" s="4" t="s">
        <v>17</v>
      </c>
      <c r="J615" s="4" t="s">
        <v>18</v>
      </c>
    </row>
    <row r="616" spans="1:10" ht="30" x14ac:dyDescent="0.25">
      <c r="A616" s="5" t="s">
        <v>292</v>
      </c>
      <c r="B616" s="6" t="s">
        <v>65</v>
      </c>
      <c r="C616" s="6" t="s">
        <v>293</v>
      </c>
      <c r="D616" s="7">
        <v>1</v>
      </c>
      <c r="E616" s="7">
        <v>1</v>
      </c>
      <c r="F616" s="7">
        <v>54.2</v>
      </c>
      <c r="G616" s="7">
        <v>0</v>
      </c>
      <c r="H616" s="7">
        <f>F616</f>
        <v>54.2</v>
      </c>
      <c r="I616" s="7" t="s">
        <v>22</v>
      </c>
      <c r="J616" s="7">
        <f>F616</f>
        <v>54.2</v>
      </c>
    </row>
    <row r="617" spans="1:10" ht="30" x14ac:dyDescent="0.25">
      <c r="A617" s="5" t="s">
        <v>294</v>
      </c>
      <c r="B617" s="6" t="s">
        <v>55</v>
      </c>
      <c r="C617" s="6" t="s">
        <v>295</v>
      </c>
      <c r="D617" s="7">
        <v>3</v>
      </c>
      <c r="E617" s="7">
        <v>1</v>
      </c>
      <c r="F617" s="7">
        <v>0.3</v>
      </c>
      <c r="G617" s="7">
        <v>0</v>
      </c>
      <c r="H617" s="7">
        <v>0.3</v>
      </c>
      <c r="I617" s="7" t="s">
        <v>22</v>
      </c>
      <c r="J617" s="7">
        <v>0.9</v>
      </c>
    </row>
    <row r="618" spans="1:10" ht="15" customHeight="1" x14ac:dyDescent="0.25">
      <c r="A618" s="120" t="s">
        <v>25</v>
      </c>
      <c r="B618" s="121"/>
      <c r="C618" s="121"/>
      <c r="D618" s="121"/>
      <c r="E618" s="121"/>
      <c r="F618" s="121"/>
      <c r="G618" s="121"/>
      <c r="H618" s="121"/>
      <c r="I618" s="122"/>
      <c r="J618" s="14">
        <f>J617+J616</f>
        <v>55.1</v>
      </c>
    </row>
    <row r="619" spans="1:10" x14ac:dyDescent="0.25">
      <c r="A619" s="123"/>
      <c r="B619" s="123"/>
      <c r="C619" s="123"/>
      <c r="D619" s="123"/>
      <c r="E619" s="123"/>
      <c r="F619" s="123"/>
      <c r="G619" s="123"/>
      <c r="H619" s="123"/>
      <c r="I619" s="123"/>
      <c r="J619" s="123"/>
    </row>
    <row r="620" spans="1:10" ht="15" customHeight="1" x14ac:dyDescent="0.25">
      <c r="A620" s="124" t="s">
        <v>26</v>
      </c>
      <c r="B620" s="124"/>
      <c r="C620" s="124"/>
      <c r="D620" s="124"/>
      <c r="E620" s="124"/>
    </row>
    <row r="621" spans="1:10" ht="15" customHeight="1" x14ac:dyDescent="0.25">
      <c r="A621" s="111" t="s">
        <v>27</v>
      </c>
      <c r="B621" s="112"/>
      <c r="C621" s="113"/>
      <c r="D621" s="4" t="s">
        <v>28</v>
      </c>
      <c r="E621" s="4" t="s">
        <v>29</v>
      </c>
    </row>
    <row r="622" spans="1:10" ht="15" customHeight="1" x14ac:dyDescent="0.25">
      <c r="A622" s="114" t="s">
        <v>30</v>
      </c>
      <c r="B622" s="115"/>
      <c r="C622" s="116"/>
      <c r="D622" s="117">
        <v>157.27000000000001</v>
      </c>
      <c r="E622" s="15">
        <f>J613</f>
        <v>3.2930560000000004</v>
      </c>
    </row>
    <row r="623" spans="1:10" ht="15" customHeight="1" x14ac:dyDescent="0.25">
      <c r="A623" s="114" t="s">
        <v>31</v>
      </c>
      <c r="B623" s="115"/>
      <c r="C623" s="116"/>
      <c r="D623" s="118"/>
      <c r="E623" s="8">
        <f>J618</f>
        <v>55.1</v>
      </c>
    </row>
    <row r="624" spans="1:10" ht="15" customHeight="1" x14ac:dyDescent="0.25">
      <c r="A624" s="114" t="s">
        <v>32</v>
      </c>
      <c r="B624" s="115"/>
      <c r="C624" s="116"/>
      <c r="D624" s="118"/>
      <c r="E624" s="8">
        <v>0</v>
      </c>
    </row>
    <row r="625" spans="1:10" ht="15" customHeight="1" x14ac:dyDescent="0.25">
      <c r="A625" s="114" t="s">
        <v>33</v>
      </c>
      <c r="B625" s="115"/>
      <c r="C625" s="116"/>
      <c r="D625" s="118"/>
      <c r="E625" s="8">
        <v>1</v>
      </c>
      <c r="G625" s="79"/>
    </row>
    <row r="626" spans="1:10" ht="15" customHeight="1" x14ac:dyDescent="0.25">
      <c r="A626" s="114" t="s">
        <v>34</v>
      </c>
      <c r="B626" s="115"/>
      <c r="C626" s="116"/>
      <c r="D626" s="118"/>
      <c r="E626" s="15">
        <f>E622</f>
        <v>3.2930560000000004</v>
      </c>
    </row>
    <row r="627" spans="1:10" ht="15" customHeight="1" x14ac:dyDescent="0.25">
      <c r="A627" s="114" t="s">
        <v>35</v>
      </c>
      <c r="B627" s="115"/>
      <c r="C627" s="116"/>
      <c r="D627" s="118"/>
      <c r="E627" s="15">
        <f>E622</f>
        <v>3.2930560000000004</v>
      </c>
    </row>
    <row r="628" spans="1:10" ht="15" customHeight="1" x14ac:dyDescent="0.25">
      <c r="A628" s="114" t="s">
        <v>36</v>
      </c>
      <c r="B628" s="115"/>
      <c r="C628" s="116"/>
      <c r="D628" s="119"/>
      <c r="E628" s="15">
        <f>E622+E623</f>
        <v>58.393056000000001</v>
      </c>
    </row>
    <row r="629" spans="1:10" ht="15" customHeight="1" x14ac:dyDescent="0.25">
      <c r="A629" s="114" t="s">
        <v>37</v>
      </c>
      <c r="B629" s="115"/>
      <c r="C629" s="116"/>
      <c r="D629" s="117">
        <v>31.29</v>
      </c>
      <c r="E629" s="8">
        <v>1.3129</v>
      </c>
    </row>
    <row r="630" spans="1:10" ht="15" customHeight="1" x14ac:dyDescent="0.25">
      <c r="A630" s="111" t="s">
        <v>38</v>
      </c>
      <c r="B630" s="112"/>
      <c r="C630" s="113"/>
      <c r="D630" s="119"/>
      <c r="E630" s="14">
        <f>E628*E629</f>
        <v>76.664243222400003</v>
      </c>
    </row>
    <row r="631" spans="1:10" x14ac:dyDescent="0.25">
      <c r="A631" s="110"/>
      <c r="B631" s="110"/>
      <c r="C631" s="110"/>
      <c r="D631" s="110"/>
      <c r="E631" s="110"/>
      <c r="F631" s="110"/>
      <c r="G631" s="110"/>
      <c r="H631" s="110"/>
      <c r="I631" s="110"/>
      <c r="J631" s="110"/>
    </row>
    <row r="632" spans="1:10" x14ac:dyDescent="0.25">
      <c r="A632" s="125"/>
      <c r="B632" s="125"/>
      <c r="C632" s="125"/>
      <c r="D632" s="125"/>
      <c r="E632" s="125"/>
      <c r="F632" s="125"/>
      <c r="G632" s="125"/>
      <c r="H632" s="125"/>
      <c r="I632" s="125"/>
      <c r="J632" s="125"/>
    </row>
    <row r="633" spans="1:10" ht="15" customHeight="1" x14ac:dyDescent="0.25">
      <c r="A633" s="124" t="s">
        <v>0</v>
      </c>
      <c r="B633" s="124"/>
      <c r="C633" s="124"/>
      <c r="D633" s="124"/>
      <c r="E633" s="124"/>
      <c r="F633" s="124"/>
      <c r="G633" s="124"/>
      <c r="H633" s="124"/>
      <c r="I633" s="124"/>
      <c r="J633" s="124"/>
    </row>
    <row r="634" spans="1:10" ht="15" customHeight="1" x14ac:dyDescent="0.25">
      <c r="A634" s="124" t="s">
        <v>1</v>
      </c>
      <c r="B634" s="124"/>
      <c r="C634" s="124"/>
      <c r="D634" s="124" t="s">
        <v>2</v>
      </c>
      <c r="E634" s="124"/>
      <c r="F634" s="124"/>
      <c r="G634" s="124" t="s">
        <v>3</v>
      </c>
      <c r="H634" s="124"/>
      <c r="I634" s="124"/>
      <c r="J634" s="124"/>
    </row>
    <row r="635" spans="1:10" x14ac:dyDescent="0.25">
      <c r="A635" s="110"/>
      <c r="B635" s="110"/>
      <c r="C635" s="110"/>
      <c r="D635" s="110"/>
      <c r="E635" s="110"/>
      <c r="F635" s="110"/>
      <c r="G635" s="110"/>
      <c r="H635" s="110"/>
      <c r="I635" s="110"/>
      <c r="J635" s="110"/>
    </row>
    <row r="636" spans="1:10" ht="15" customHeight="1" x14ac:dyDescent="0.25">
      <c r="A636" s="124" t="s">
        <v>4</v>
      </c>
      <c r="B636" s="124"/>
      <c r="C636" s="124"/>
      <c r="D636" s="124"/>
      <c r="E636" s="124"/>
      <c r="F636" s="124"/>
      <c r="G636" s="124"/>
      <c r="H636" s="124"/>
      <c r="I636" s="124"/>
      <c r="J636" s="124"/>
    </row>
    <row r="637" spans="1:10" x14ac:dyDescent="0.25">
      <c r="A637" s="110"/>
      <c r="B637" s="110"/>
      <c r="C637" s="110"/>
      <c r="D637" s="110"/>
      <c r="E637" s="110"/>
      <c r="F637" s="110"/>
      <c r="G637" s="110"/>
      <c r="H637" s="110"/>
      <c r="I637" s="110"/>
      <c r="J637" s="110"/>
    </row>
    <row r="638" spans="1:10" ht="15" customHeight="1" x14ac:dyDescent="0.25">
      <c r="A638" s="124" t="s">
        <v>296</v>
      </c>
      <c r="B638" s="124"/>
      <c r="C638" s="124"/>
      <c r="D638" s="124"/>
      <c r="E638" s="124"/>
      <c r="F638" s="124"/>
      <c r="G638" s="124"/>
      <c r="H638" s="124" t="s">
        <v>44</v>
      </c>
      <c r="I638" s="124"/>
      <c r="J638" s="124"/>
    </row>
    <row r="639" spans="1:10" ht="15" customHeight="1" x14ac:dyDescent="0.25">
      <c r="A639" s="124" t="s">
        <v>6</v>
      </c>
      <c r="B639" s="124"/>
      <c r="C639" s="124" t="s">
        <v>297</v>
      </c>
      <c r="D639" s="124"/>
      <c r="E639" s="124" t="s">
        <v>7</v>
      </c>
      <c r="F639" s="124"/>
      <c r="G639" s="124"/>
      <c r="H639" s="124" t="s">
        <v>8</v>
      </c>
      <c r="I639" s="124"/>
      <c r="J639" s="124"/>
    </row>
    <row r="640" spans="1:10" x14ac:dyDescent="0.25">
      <c r="A640" s="110"/>
      <c r="B640" s="110"/>
      <c r="C640" s="110"/>
      <c r="D640" s="110"/>
      <c r="E640" s="110"/>
      <c r="F640" s="110"/>
      <c r="G640" s="110"/>
      <c r="H640" s="110"/>
      <c r="I640" s="110"/>
      <c r="J640" s="110"/>
    </row>
    <row r="641" spans="1:10" x14ac:dyDescent="0.25">
      <c r="A641" s="2" t="s">
        <v>9</v>
      </c>
      <c r="B641" s="3" t="s">
        <v>10</v>
      </c>
      <c r="C641" s="3" t="s">
        <v>11</v>
      </c>
      <c r="D641" s="4" t="s">
        <v>12</v>
      </c>
      <c r="E641" s="4" t="s">
        <v>13</v>
      </c>
      <c r="F641" s="4" t="s">
        <v>14</v>
      </c>
      <c r="G641" s="4" t="s">
        <v>15</v>
      </c>
      <c r="H641" s="4" t="s">
        <v>16</v>
      </c>
      <c r="I641" s="4" t="s">
        <v>17</v>
      </c>
      <c r="J641" s="4" t="s">
        <v>18</v>
      </c>
    </row>
    <row r="642" spans="1:10" ht="30" x14ac:dyDescent="0.25">
      <c r="A642" s="5" t="s">
        <v>50</v>
      </c>
      <c r="B642" s="6" t="s">
        <v>20</v>
      </c>
      <c r="C642" s="6" t="s">
        <v>51</v>
      </c>
      <c r="D642" s="7">
        <v>0.26300000000000001</v>
      </c>
      <c r="E642" s="7">
        <v>1</v>
      </c>
      <c r="F642" s="7">
        <v>5.86</v>
      </c>
      <c r="G642" s="7">
        <v>0</v>
      </c>
      <c r="H642" s="7">
        <v>15.08</v>
      </c>
      <c r="I642" s="7" t="s">
        <v>22</v>
      </c>
      <c r="J642" s="13">
        <f>D642*F642*2.5727</f>
        <v>3.9649937860000009</v>
      </c>
    </row>
    <row r="643" spans="1:10" ht="30" x14ac:dyDescent="0.25">
      <c r="A643" s="5" t="s">
        <v>19</v>
      </c>
      <c r="B643" s="6" t="s">
        <v>20</v>
      </c>
      <c r="C643" s="6" t="s">
        <v>21</v>
      </c>
      <c r="D643" s="7">
        <v>0.2</v>
      </c>
      <c r="E643" s="7">
        <v>1</v>
      </c>
      <c r="F643" s="7">
        <v>6.94</v>
      </c>
      <c r="G643" s="7">
        <v>0</v>
      </c>
      <c r="H643" s="7">
        <v>17.850000000000001</v>
      </c>
      <c r="I643" s="7" t="s">
        <v>22</v>
      </c>
      <c r="J643" s="13">
        <f>D643*F643*2.5727</f>
        <v>3.5709076000000004</v>
      </c>
    </row>
    <row r="644" spans="1:10" ht="15" customHeight="1" x14ac:dyDescent="0.25">
      <c r="A644" s="120" t="s">
        <v>25</v>
      </c>
      <c r="B644" s="121"/>
      <c r="C644" s="121"/>
      <c r="D644" s="121"/>
      <c r="E644" s="121"/>
      <c r="F644" s="121"/>
      <c r="G644" s="121"/>
      <c r="H644" s="121"/>
      <c r="I644" s="122"/>
      <c r="J644" s="14">
        <f>J643+J642</f>
        <v>7.5359013860000008</v>
      </c>
    </row>
    <row r="645" spans="1:10" x14ac:dyDescent="0.25">
      <c r="A645" s="123"/>
      <c r="B645" s="123"/>
      <c r="C645" s="123"/>
      <c r="D645" s="123"/>
      <c r="E645" s="123"/>
      <c r="F645" s="123"/>
      <c r="G645" s="123"/>
      <c r="H645" s="123"/>
      <c r="I645" s="123"/>
      <c r="J645" s="123"/>
    </row>
    <row r="646" spans="1:10" x14ac:dyDescent="0.25">
      <c r="A646" s="2" t="s">
        <v>45</v>
      </c>
      <c r="B646" s="3" t="s">
        <v>10</v>
      </c>
      <c r="C646" s="3" t="s">
        <v>11</v>
      </c>
      <c r="D646" s="4" t="s">
        <v>12</v>
      </c>
      <c r="E646" s="4" t="s">
        <v>13</v>
      </c>
      <c r="F646" s="4" t="s">
        <v>14</v>
      </c>
      <c r="G646" s="4" t="s">
        <v>15</v>
      </c>
      <c r="H646" s="4" t="s">
        <v>16</v>
      </c>
      <c r="I646" s="4" t="s">
        <v>17</v>
      </c>
      <c r="J646" s="4" t="s">
        <v>18</v>
      </c>
    </row>
    <row r="647" spans="1:10" x14ac:dyDescent="0.25">
      <c r="A647" s="5" t="s">
        <v>298</v>
      </c>
      <c r="B647" s="6" t="s">
        <v>71</v>
      </c>
      <c r="C647" s="6" t="s">
        <v>299</v>
      </c>
      <c r="D647" s="7">
        <v>7.0000000000000007E-2</v>
      </c>
      <c r="E647" s="7">
        <v>1</v>
      </c>
      <c r="F647" s="7">
        <v>10.39</v>
      </c>
      <c r="G647" s="7">
        <v>0</v>
      </c>
      <c r="H647" s="7">
        <v>10.39</v>
      </c>
      <c r="I647" s="7" t="s">
        <v>22</v>
      </c>
      <c r="J647" s="7">
        <v>0.72699999999999998</v>
      </c>
    </row>
    <row r="648" spans="1:10" ht="30" x14ac:dyDescent="0.25">
      <c r="A648" s="5" t="s">
        <v>300</v>
      </c>
      <c r="B648" s="6" t="s">
        <v>68</v>
      </c>
      <c r="C648" s="6" t="s">
        <v>301</v>
      </c>
      <c r="D648" s="7">
        <v>1.03</v>
      </c>
      <c r="E648" s="7">
        <v>1</v>
      </c>
      <c r="F648" s="7">
        <v>12.21</v>
      </c>
      <c r="G648" s="7">
        <v>0</v>
      </c>
      <c r="H648" s="7">
        <v>12.21</v>
      </c>
      <c r="I648" s="7" t="s">
        <v>22</v>
      </c>
      <c r="J648" s="7">
        <v>12.576000000000001</v>
      </c>
    </row>
    <row r="649" spans="1:10" ht="15" customHeight="1" x14ac:dyDescent="0.25">
      <c r="A649" s="120" t="s">
        <v>25</v>
      </c>
      <c r="B649" s="121"/>
      <c r="C649" s="121"/>
      <c r="D649" s="121"/>
      <c r="E649" s="121"/>
      <c r="F649" s="121"/>
      <c r="G649" s="121"/>
      <c r="H649" s="121"/>
      <c r="I649" s="122"/>
      <c r="J649" s="4">
        <v>13.3</v>
      </c>
    </row>
    <row r="650" spans="1:10" x14ac:dyDescent="0.25">
      <c r="A650" s="123"/>
      <c r="B650" s="123"/>
      <c r="C650" s="123"/>
      <c r="D650" s="123"/>
      <c r="E650" s="123"/>
      <c r="F650" s="123"/>
      <c r="G650" s="123"/>
      <c r="H650" s="123"/>
      <c r="I650" s="123"/>
      <c r="J650" s="123"/>
    </row>
    <row r="651" spans="1:10" ht="15" customHeight="1" x14ac:dyDescent="0.25">
      <c r="A651" s="124" t="s">
        <v>26</v>
      </c>
      <c r="B651" s="124"/>
      <c r="C651" s="124"/>
      <c r="D651" s="124"/>
      <c r="E651" s="124"/>
    </row>
    <row r="652" spans="1:10" ht="15" customHeight="1" x14ac:dyDescent="0.25">
      <c r="A652" s="111" t="s">
        <v>27</v>
      </c>
      <c r="B652" s="112"/>
      <c r="C652" s="113"/>
      <c r="D652" s="4" t="s">
        <v>28</v>
      </c>
      <c r="E652" s="4" t="s">
        <v>29</v>
      </c>
    </row>
    <row r="653" spans="1:10" ht="15" customHeight="1" x14ac:dyDescent="0.25">
      <c r="A653" s="114" t="s">
        <v>30</v>
      </c>
      <c r="B653" s="115"/>
      <c r="C653" s="116"/>
      <c r="D653" s="117">
        <v>157.27000000000001</v>
      </c>
      <c r="E653" s="8">
        <f>J644</f>
        <v>7.5359013860000008</v>
      </c>
    </row>
    <row r="654" spans="1:10" ht="15" customHeight="1" x14ac:dyDescent="0.25">
      <c r="A654" s="114" t="s">
        <v>31</v>
      </c>
      <c r="B654" s="115"/>
      <c r="C654" s="116"/>
      <c r="D654" s="118"/>
      <c r="E654" s="8">
        <f>J649</f>
        <v>13.3</v>
      </c>
    </row>
    <row r="655" spans="1:10" ht="15" customHeight="1" x14ac:dyDescent="0.25">
      <c r="A655" s="114" t="s">
        <v>32</v>
      </c>
      <c r="B655" s="115"/>
      <c r="C655" s="116"/>
      <c r="D655" s="118"/>
      <c r="E655" s="8">
        <v>0</v>
      </c>
    </row>
    <row r="656" spans="1:10" ht="15" customHeight="1" x14ac:dyDescent="0.25">
      <c r="A656" s="114" t="s">
        <v>33</v>
      </c>
      <c r="B656" s="115"/>
      <c r="C656" s="116"/>
      <c r="D656" s="118"/>
      <c r="E656" s="8">
        <v>1</v>
      </c>
    </row>
    <row r="657" spans="1:10" ht="15" customHeight="1" x14ac:dyDescent="0.25">
      <c r="A657" s="114" t="s">
        <v>34</v>
      </c>
      <c r="B657" s="115"/>
      <c r="C657" s="116"/>
      <c r="D657" s="118"/>
      <c r="E657" s="8">
        <f>E653</f>
        <v>7.5359013860000008</v>
      </c>
    </row>
    <row r="658" spans="1:10" ht="15" customHeight="1" x14ac:dyDescent="0.25">
      <c r="A658" s="114" t="s">
        <v>35</v>
      </c>
      <c r="B658" s="115"/>
      <c r="C658" s="116"/>
      <c r="D658" s="118"/>
      <c r="E658" s="8">
        <f>E653</f>
        <v>7.5359013860000008</v>
      </c>
    </row>
    <row r="659" spans="1:10" ht="15" customHeight="1" x14ac:dyDescent="0.25">
      <c r="A659" s="114" t="s">
        <v>36</v>
      </c>
      <c r="B659" s="115"/>
      <c r="C659" s="116"/>
      <c r="D659" s="119"/>
      <c r="E659" s="8">
        <f>E653+E654</f>
        <v>20.835901386000003</v>
      </c>
    </row>
    <row r="660" spans="1:10" ht="15" customHeight="1" x14ac:dyDescent="0.25">
      <c r="A660" s="114" t="s">
        <v>37</v>
      </c>
      <c r="B660" s="115"/>
      <c r="C660" s="116"/>
      <c r="D660" s="117">
        <v>31.29</v>
      </c>
      <c r="E660" s="8">
        <v>1.3129</v>
      </c>
    </row>
    <row r="661" spans="1:10" ht="15" customHeight="1" x14ac:dyDescent="0.25">
      <c r="A661" s="111" t="s">
        <v>38</v>
      </c>
      <c r="B661" s="112"/>
      <c r="C661" s="113"/>
      <c r="D661" s="119"/>
      <c r="E661" s="14">
        <f>E659*E660</f>
        <v>27.355454929679404</v>
      </c>
    </row>
    <row r="662" spans="1:10" x14ac:dyDescent="0.25">
      <c r="A662" s="110"/>
      <c r="B662" s="110"/>
      <c r="C662" s="110"/>
      <c r="D662" s="110"/>
      <c r="E662" s="110"/>
      <c r="F662" s="110"/>
      <c r="G662" s="110"/>
      <c r="H662" s="110"/>
      <c r="I662" s="110"/>
      <c r="J662" s="110"/>
    </row>
    <row r="663" spans="1:10" x14ac:dyDescent="0.25">
      <c r="A663" s="125"/>
      <c r="B663" s="125"/>
      <c r="C663" s="125"/>
      <c r="D663" s="125"/>
      <c r="E663" s="125"/>
      <c r="F663" s="125"/>
      <c r="G663" s="125"/>
      <c r="H663" s="125"/>
      <c r="I663" s="125"/>
      <c r="J663" s="125"/>
    </row>
    <row r="664" spans="1:10" ht="15" customHeight="1" x14ac:dyDescent="0.25">
      <c r="A664" s="124" t="s">
        <v>0</v>
      </c>
      <c r="B664" s="124"/>
      <c r="C664" s="124"/>
      <c r="D664" s="124"/>
      <c r="E664" s="124"/>
      <c r="F664" s="124"/>
      <c r="G664" s="124"/>
      <c r="H664" s="124"/>
      <c r="I664" s="124"/>
      <c r="J664" s="124"/>
    </row>
    <row r="665" spans="1:10" ht="15" customHeight="1" x14ac:dyDescent="0.25">
      <c r="A665" s="124" t="s">
        <v>1</v>
      </c>
      <c r="B665" s="124"/>
      <c r="C665" s="124"/>
      <c r="D665" s="124" t="s">
        <v>2</v>
      </c>
      <c r="E665" s="124"/>
      <c r="F665" s="124"/>
      <c r="G665" s="124" t="s">
        <v>3</v>
      </c>
      <c r="H665" s="124"/>
      <c r="I665" s="124"/>
      <c r="J665" s="124"/>
    </row>
    <row r="666" spans="1:10" x14ac:dyDescent="0.25">
      <c r="A666" s="110"/>
      <c r="B666" s="110"/>
      <c r="C666" s="110"/>
      <c r="D666" s="110"/>
      <c r="E666" s="110"/>
      <c r="F666" s="110"/>
      <c r="G666" s="110"/>
      <c r="H666" s="110"/>
      <c r="I666" s="110"/>
      <c r="J666" s="110"/>
    </row>
    <row r="667" spans="1:10" ht="15" customHeight="1" x14ac:dyDescent="0.25">
      <c r="A667" s="124" t="s">
        <v>4</v>
      </c>
      <c r="B667" s="124"/>
      <c r="C667" s="124"/>
      <c r="D667" s="124"/>
      <c r="E667" s="124"/>
      <c r="F667" s="124"/>
      <c r="G667" s="124"/>
      <c r="H667" s="124"/>
      <c r="I667" s="124"/>
      <c r="J667" s="124"/>
    </row>
    <row r="668" spans="1:10" x14ac:dyDescent="0.25">
      <c r="A668" s="110"/>
      <c r="B668" s="110"/>
      <c r="C668" s="110"/>
      <c r="D668" s="110"/>
      <c r="E668" s="110"/>
      <c r="F668" s="110"/>
      <c r="G668" s="110"/>
      <c r="H668" s="110"/>
      <c r="I668" s="110"/>
      <c r="J668" s="110"/>
    </row>
    <row r="669" spans="1:10" ht="15" customHeight="1" x14ac:dyDescent="0.25">
      <c r="A669" s="124" t="s">
        <v>302</v>
      </c>
      <c r="B669" s="124"/>
      <c r="C669" s="124"/>
      <c r="D669" s="124"/>
      <c r="E669" s="124"/>
      <c r="F669" s="124"/>
      <c r="G669" s="124"/>
      <c r="H669" s="124" t="s">
        <v>44</v>
      </c>
      <c r="I669" s="124"/>
      <c r="J669" s="124"/>
    </row>
    <row r="670" spans="1:10" ht="15" customHeight="1" x14ac:dyDescent="0.25">
      <c r="A670" s="124" t="s">
        <v>6</v>
      </c>
      <c r="B670" s="124"/>
      <c r="C670" s="124" t="s">
        <v>303</v>
      </c>
      <c r="D670" s="124"/>
      <c r="E670" s="124" t="s">
        <v>7</v>
      </c>
      <c r="F670" s="124"/>
      <c r="G670" s="124"/>
      <c r="H670" s="124" t="s">
        <v>8</v>
      </c>
      <c r="I670" s="124"/>
      <c r="J670" s="124"/>
    </row>
    <row r="671" spans="1:10" x14ac:dyDescent="0.25">
      <c r="A671" s="110"/>
      <c r="B671" s="110"/>
      <c r="C671" s="110"/>
      <c r="D671" s="110"/>
      <c r="E671" s="110"/>
      <c r="F671" s="110"/>
      <c r="G671" s="110"/>
      <c r="H671" s="110"/>
      <c r="I671" s="110"/>
      <c r="J671" s="110"/>
    </row>
    <row r="672" spans="1:10" x14ac:dyDescent="0.25">
      <c r="A672" s="2" t="s">
        <v>9</v>
      </c>
      <c r="B672" s="3" t="s">
        <v>10</v>
      </c>
      <c r="C672" s="3" t="s">
        <v>11</v>
      </c>
      <c r="D672" s="4" t="s">
        <v>12</v>
      </c>
      <c r="E672" s="4" t="s">
        <v>13</v>
      </c>
      <c r="F672" s="4" t="s">
        <v>14</v>
      </c>
      <c r="G672" s="4" t="s">
        <v>15</v>
      </c>
      <c r="H672" s="4" t="s">
        <v>16</v>
      </c>
      <c r="I672" s="4" t="s">
        <v>17</v>
      </c>
      <c r="J672" s="4" t="s">
        <v>18</v>
      </c>
    </row>
    <row r="673" spans="1:10" ht="30" x14ac:dyDescent="0.25">
      <c r="A673" s="5" t="s">
        <v>50</v>
      </c>
      <c r="B673" s="6" t="s">
        <v>20</v>
      </c>
      <c r="C673" s="6" t="s">
        <v>51</v>
      </c>
      <c r="D673" s="7">
        <v>0.3</v>
      </c>
      <c r="E673" s="7">
        <v>1</v>
      </c>
      <c r="F673" s="7">
        <v>5.86</v>
      </c>
      <c r="G673" s="7">
        <v>0</v>
      </c>
      <c r="H673" s="7">
        <v>15.08</v>
      </c>
      <c r="I673" s="7" t="s">
        <v>22</v>
      </c>
      <c r="J673" s="13">
        <f>D673*F673*2.5727</f>
        <v>4.5228066</v>
      </c>
    </row>
    <row r="674" spans="1:10" ht="30" x14ac:dyDescent="0.25">
      <c r="A674" s="5" t="s">
        <v>48</v>
      </c>
      <c r="B674" s="6" t="s">
        <v>20</v>
      </c>
      <c r="C674" s="6" t="s">
        <v>49</v>
      </c>
      <c r="D674" s="7">
        <v>0.3</v>
      </c>
      <c r="E674" s="7">
        <v>1</v>
      </c>
      <c r="F674" s="7">
        <v>6.94</v>
      </c>
      <c r="G674" s="7">
        <v>0</v>
      </c>
      <c r="H674" s="7">
        <v>17.850000000000001</v>
      </c>
      <c r="I674" s="7" t="s">
        <v>22</v>
      </c>
      <c r="J674" s="13">
        <f>D674*F674*2.5727</f>
        <v>5.3563613999999999</v>
      </c>
    </row>
    <row r="675" spans="1:10" ht="15" customHeight="1" x14ac:dyDescent="0.25">
      <c r="A675" s="120" t="s">
        <v>25</v>
      </c>
      <c r="B675" s="121"/>
      <c r="C675" s="121"/>
      <c r="D675" s="121"/>
      <c r="E675" s="121"/>
      <c r="F675" s="121"/>
      <c r="G675" s="121"/>
      <c r="H675" s="121"/>
      <c r="I675" s="122"/>
      <c r="J675" s="14">
        <f>J674+J673</f>
        <v>9.8791679999999999</v>
      </c>
    </row>
    <row r="676" spans="1:10" x14ac:dyDescent="0.25">
      <c r="A676" s="123"/>
      <c r="B676" s="123"/>
      <c r="C676" s="123"/>
      <c r="D676" s="123"/>
      <c r="E676" s="123"/>
      <c r="F676" s="123"/>
      <c r="G676" s="123"/>
      <c r="H676" s="123"/>
      <c r="I676" s="123"/>
      <c r="J676" s="123"/>
    </row>
    <row r="677" spans="1:10" x14ac:dyDescent="0.25">
      <c r="A677" s="2" t="s">
        <v>45</v>
      </c>
      <c r="B677" s="3" t="s">
        <v>10</v>
      </c>
      <c r="C677" s="3" t="s">
        <v>11</v>
      </c>
      <c r="D677" s="4" t="s">
        <v>12</v>
      </c>
      <c r="E677" s="4" t="s">
        <v>13</v>
      </c>
      <c r="F677" s="4" t="s">
        <v>14</v>
      </c>
      <c r="G677" s="4" t="s">
        <v>15</v>
      </c>
      <c r="H677" s="4" t="s">
        <v>16</v>
      </c>
      <c r="I677" s="4" t="s">
        <v>17</v>
      </c>
      <c r="J677" s="4" t="s">
        <v>18</v>
      </c>
    </row>
    <row r="678" spans="1:10" x14ac:dyDescent="0.25">
      <c r="A678" s="5" t="s">
        <v>304</v>
      </c>
      <c r="B678" s="6" t="s">
        <v>55</v>
      </c>
      <c r="C678" s="6" t="s">
        <v>305</v>
      </c>
      <c r="D678" s="7">
        <v>1</v>
      </c>
      <c r="E678" s="7">
        <v>1</v>
      </c>
      <c r="F678" s="7">
        <v>18.190000000000001</v>
      </c>
      <c r="G678" s="7">
        <v>0</v>
      </c>
      <c r="H678" s="7">
        <v>18.190000000000001</v>
      </c>
      <c r="I678" s="7" t="s">
        <v>22</v>
      </c>
      <c r="J678" s="7">
        <v>18.190000000000001</v>
      </c>
    </row>
    <row r="679" spans="1:10" ht="45" x14ac:dyDescent="0.25">
      <c r="A679" s="5" t="s">
        <v>306</v>
      </c>
      <c r="B679" s="6" t="s">
        <v>68</v>
      </c>
      <c r="C679" s="6" t="s">
        <v>307</v>
      </c>
      <c r="D679" s="7">
        <v>1</v>
      </c>
      <c r="E679" s="7">
        <v>1</v>
      </c>
      <c r="F679" s="7">
        <v>83.46</v>
      </c>
      <c r="G679" s="7">
        <v>0</v>
      </c>
      <c r="H679" s="7">
        <f>F679</f>
        <v>83.46</v>
      </c>
      <c r="I679" s="7" t="s">
        <v>22</v>
      </c>
      <c r="J679" s="7">
        <f>F679</f>
        <v>83.46</v>
      </c>
    </row>
    <row r="680" spans="1:10" ht="15" customHeight="1" x14ac:dyDescent="0.25">
      <c r="A680" s="120" t="s">
        <v>25</v>
      </c>
      <c r="B680" s="121"/>
      <c r="C680" s="121"/>
      <c r="D680" s="121"/>
      <c r="E680" s="121"/>
      <c r="F680" s="121"/>
      <c r="G680" s="121"/>
      <c r="H680" s="121"/>
      <c r="I680" s="122"/>
      <c r="J680" s="4">
        <f>J679+J678</f>
        <v>101.64999999999999</v>
      </c>
    </row>
    <row r="681" spans="1:10" x14ac:dyDescent="0.25">
      <c r="A681" s="123"/>
      <c r="B681" s="123"/>
      <c r="C681" s="123"/>
      <c r="D681" s="123"/>
      <c r="E681" s="123"/>
      <c r="F681" s="123"/>
      <c r="G681" s="123"/>
      <c r="H681" s="123"/>
      <c r="I681" s="123"/>
      <c r="J681" s="123"/>
    </row>
    <row r="682" spans="1:10" ht="15" customHeight="1" x14ac:dyDescent="0.25">
      <c r="A682" s="124" t="s">
        <v>26</v>
      </c>
      <c r="B682" s="124"/>
      <c r="C682" s="124"/>
      <c r="D682" s="124"/>
      <c r="E682" s="124"/>
    </row>
    <row r="683" spans="1:10" ht="15" customHeight="1" x14ac:dyDescent="0.25">
      <c r="A683" s="111" t="s">
        <v>27</v>
      </c>
      <c r="B683" s="112"/>
      <c r="C683" s="113"/>
      <c r="D683" s="4" t="s">
        <v>28</v>
      </c>
      <c r="E683" s="4" t="s">
        <v>29</v>
      </c>
    </row>
    <row r="684" spans="1:10" ht="15" customHeight="1" x14ac:dyDescent="0.25">
      <c r="A684" s="114" t="s">
        <v>30</v>
      </c>
      <c r="B684" s="115"/>
      <c r="C684" s="116"/>
      <c r="D684" s="117">
        <v>157.27000000000001</v>
      </c>
      <c r="E684" s="15">
        <f>J675</f>
        <v>9.8791679999999999</v>
      </c>
    </row>
    <row r="685" spans="1:10" ht="15" customHeight="1" x14ac:dyDescent="0.25">
      <c r="A685" s="114" t="s">
        <v>31</v>
      </c>
      <c r="B685" s="115"/>
      <c r="C685" s="116"/>
      <c r="D685" s="118"/>
      <c r="E685" s="8">
        <f>J680</f>
        <v>101.64999999999999</v>
      </c>
    </row>
    <row r="686" spans="1:10" ht="15" customHeight="1" x14ac:dyDescent="0.25">
      <c r="A686" s="114" t="s">
        <v>32</v>
      </c>
      <c r="B686" s="115"/>
      <c r="C686" s="116"/>
      <c r="D686" s="118"/>
      <c r="E686" s="8">
        <v>0</v>
      </c>
    </row>
    <row r="687" spans="1:10" ht="15" customHeight="1" x14ac:dyDescent="0.25">
      <c r="A687" s="114" t="s">
        <v>33</v>
      </c>
      <c r="B687" s="115"/>
      <c r="C687" s="116"/>
      <c r="D687" s="118"/>
      <c r="E687" s="8">
        <v>1</v>
      </c>
    </row>
    <row r="688" spans="1:10" ht="15" customHeight="1" x14ac:dyDescent="0.25">
      <c r="A688" s="114" t="s">
        <v>34</v>
      </c>
      <c r="B688" s="115"/>
      <c r="C688" s="116"/>
      <c r="D688" s="118"/>
      <c r="E688" s="15">
        <f>E684</f>
        <v>9.8791679999999999</v>
      </c>
      <c r="G688" s="79"/>
    </row>
    <row r="689" spans="1:10" ht="15" customHeight="1" x14ac:dyDescent="0.25">
      <c r="A689" s="114" t="s">
        <v>35</v>
      </c>
      <c r="B689" s="115"/>
      <c r="C689" s="116"/>
      <c r="D689" s="118"/>
      <c r="E689" s="15">
        <f>E684</f>
        <v>9.8791679999999999</v>
      </c>
    </row>
    <row r="690" spans="1:10" ht="15" customHeight="1" x14ac:dyDescent="0.25">
      <c r="A690" s="114" t="s">
        <v>36</v>
      </c>
      <c r="B690" s="115"/>
      <c r="C690" s="116"/>
      <c r="D690" s="119"/>
      <c r="E690" s="15">
        <f>E684+E685</f>
        <v>111.529168</v>
      </c>
    </row>
    <row r="691" spans="1:10" ht="15" customHeight="1" x14ac:dyDescent="0.25">
      <c r="A691" s="114" t="s">
        <v>37</v>
      </c>
      <c r="B691" s="115"/>
      <c r="C691" s="116"/>
      <c r="D691" s="117">
        <v>31.29</v>
      </c>
      <c r="E691" s="8">
        <v>1.3129</v>
      </c>
    </row>
    <row r="692" spans="1:10" ht="15" customHeight="1" x14ac:dyDescent="0.25">
      <c r="A692" s="111" t="s">
        <v>38</v>
      </c>
      <c r="B692" s="112"/>
      <c r="C692" s="113"/>
      <c r="D692" s="119"/>
      <c r="E692" s="14">
        <f>E690*E691</f>
        <v>146.42664466719998</v>
      </c>
    </row>
    <row r="693" spans="1:10" x14ac:dyDescent="0.25">
      <c r="A693" s="110"/>
      <c r="B693" s="110"/>
      <c r="C693" s="110"/>
      <c r="D693" s="110"/>
      <c r="E693" s="110"/>
      <c r="F693" s="110"/>
      <c r="G693" s="110"/>
      <c r="H693" s="110"/>
      <c r="I693" s="110"/>
      <c r="J693" s="110"/>
    </row>
    <row r="694" spans="1:10" x14ac:dyDescent="0.25">
      <c r="A694" s="125"/>
      <c r="B694" s="125"/>
      <c r="C694" s="125"/>
      <c r="D694" s="125"/>
      <c r="E694" s="125"/>
      <c r="F694" s="125"/>
      <c r="G694" s="125"/>
      <c r="H694" s="125"/>
      <c r="I694" s="125"/>
      <c r="J694" s="125"/>
    </row>
    <row r="695" spans="1:10" ht="15" customHeight="1" x14ac:dyDescent="0.25">
      <c r="A695" s="124" t="s">
        <v>0</v>
      </c>
      <c r="B695" s="124"/>
      <c r="C695" s="124"/>
      <c r="D695" s="124"/>
      <c r="E695" s="124"/>
      <c r="F695" s="124"/>
      <c r="G695" s="124"/>
      <c r="H695" s="124"/>
      <c r="I695" s="124"/>
      <c r="J695" s="124"/>
    </row>
    <row r="696" spans="1:10" ht="15" customHeight="1" x14ac:dyDescent="0.25">
      <c r="A696" s="124" t="s">
        <v>1</v>
      </c>
      <c r="B696" s="124"/>
      <c r="C696" s="124"/>
      <c r="D696" s="124" t="s">
        <v>2</v>
      </c>
      <c r="E696" s="124"/>
      <c r="F696" s="124"/>
      <c r="G696" s="124" t="s">
        <v>3</v>
      </c>
      <c r="H696" s="124"/>
      <c r="I696" s="124"/>
      <c r="J696" s="124"/>
    </row>
    <row r="697" spans="1:10" x14ac:dyDescent="0.25">
      <c r="A697" s="110"/>
      <c r="B697" s="110"/>
      <c r="C697" s="110"/>
      <c r="D697" s="110"/>
      <c r="E697" s="110"/>
      <c r="F697" s="110"/>
      <c r="G697" s="110"/>
      <c r="H697" s="110"/>
      <c r="I697" s="110"/>
      <c r="J697" s="110"/>
    </row>
    <row r="698" spans="1:10" ht="15" customHeight="1" x14ac:dyDescent="0.25">
      <c r="A698" s="124" t="s">
        <v>4</v>
      </c>
      <c r="B698" s="124"/>
      <c r="C698" s="124"/>
      <c r="D698" s="124"/>
      <c r="E698" s="124"/>
      <c r="F698" s="124"/>
      <c r="G698" s="124"/>
      <c r="H698" s="124"/>
      <c r="I698" s="124"/>
      <c r="J698" s="124"/>
    </row>
    <row r="699" spans="1:10" x14ac:dyDescent="0.25">
      <c r="A699" s="110"/>
      <c r="B699" s="110"/>
      <c r="C699" s="110"/>
      <c r="D699" s="110"/>
      <c r="E699" s="110"/>
      <c r="F699" s="110"/>
      <c r="G699" s="110"/>
      <c r="H699" s="110"/>
      <c r="I699" s="110"/>
      <c r="J699" s="110"/>
    </row>
    <row r="700" spans="1:10" ht="30" customHeight="1" x14ac:dyDescent="0.25">
      <c r="A700" s="124" t="s">
        <v>308</v>
      </c>
      <c r="B700" s="124"/>
      <c r="C700" s="124"/>
      <c r="D700" s="124"/>
      <c r="E700" s="124"/>
      <c r="F700" s="124"/>
      <c r="G700" s="124"/>
      <c r="H700" s="124" t="s">
        <v>5</v>
      </c>
      <c r="I700" s="124"/>
      <c r="J700" s="124"/>
    </row>
    <row r="701" spans="1:10" ht="15" customHeight="1" x14ac:dyDescent="0.25">
      <c r="A701" s="124" t="s">
        <v>6</v>
      </c>
      <c r="B701" s="124"/>
      <c r="C701" s="124" t="s">
        <v>309</v>
      </c>
      <c r="D701" s="124"/>
      <c r="E701" s="124" t="s">
        <v>7</v>
      </c>
      <c r="F701" s="124"/>
      <c r="G701" s="124"/>
      <c r="H701" s="124" t="s">
        <v>8</v>
      </c>
      <c r="I701" s="124"/>
      <c r="J701" s="124"/>
    </row>
    <row r="702" spans="1:10" x14ac:dyDescent="0.25">
      <c r="A702" s="110"/>
      <c r="B702" s="110"/>
      <c r="C702" s="110"/>
      <c r="D702" s="110"/>
      <c r="E702" s="110"/>
      <c r="F702" s="110"/>
      <c r="G702" s="110"/>
      <c r="H702" s="110"/>
      <c r="I702" s="110"/>
      <c r="J702" s="110"/>
    </row>
    <row r="703" spans="1:10" x14ac:dyDescent="0.25">
      <c r="A703" s="2" t="s">
        <v>45</v>
      </c>
      <c r="B703" s="3" t="s">
        <v>10</v>
      </c>
      <c r="C703" s="3" t="s">
        <v>11</v>
      </c>
      <c r="D703" s="4" t="s">
        <v>12</v>
      </c>
      <c r="E703" s="4" t="s">
        <v>13</v>
      </c>
      <c r="F703" s="4" t="s">
        <v>14</v>
      </c>
      <c r="G703" s="4" t="s">
        <v>15</v>
      </c>
      <c r="H703" s="4" t="s">
        <v>16</v>
      </c>
      <c r="I703" s="4" t="s">
        <v>17</v>
      </c>
      <c r="J703" s="4" t="s">
        <v>18</v>
      </c>
    </row>
    <row r="704" spans="1:10" ht="60" x14ac:dyDescent="0.25">
      <c r="A704" s="5" t="s">
        <v>310</v>
      </c>
      <c r="B704" s="6" t="s">
        <v>65</v>
      </c>
      <c r="C704" s="6" t="s">
        <v>311</v>
      </c>
      <c r="D704" s="7">
        <v>1</v>
      </c>
      <c r="E704" s="7">
        <v>1</v>
      </c>
      <c r="F704" s="7">
        <v>128.63999999999999</v>
      </c>
      <c r="G704" s="7">
        <v>0</v>
      </c>
      <c r="H704" s="7">
        <f>F704</f>
        <v>128.63999999999999</v>
      </c>
      <c r="I704" s="7" t="s">
        <v>22</v>
      </c>
      <c r="J704" s="7">
        <f>F704</f>
        <v>128.63999999999999</v>
      </c>
    </row>
    <row r="705" spans="1:10" ht="15" customHeight="1" x14ac:dyDescent="0.25">
      <c r="A705" s="120" t="s">
        <v>25</v>
      </c>
      <c r="B705" s="121"/>
      <c r="C705" s="121"/>
      <c r="D705" s="121"/>
      <c r="E705" s="121"/>
      <c r="F705" s="121"/>
      <c r="G705" s="121"/>
      <c r="H705" s="121"/>
      <c r="I705" s="122"/>
      <c r="J705" s="4">
        <f>J704</f>
        <v>128.63999999999999</v>
      </c>
    </row>
    <row r="706" spans="1:10" x14ac:dyDescent="0.25">
      <c r="A706" s="123"/>
      <c r="B706" s="123"/>
      <c r="C706" s="123"/>
      <c r="D706" s="123"/>
      <c r="E706" s="123"/>
      <c r="F706" s="123"/>
      <c r="G706" s="123"/>
      <c r="H706" s="123"/>
      <c r="I706" s="123"/>
      <c r="J706" s="123"/>
    </row>
    <row r="707" spans="1:10" ht="15" customHeight="1" x14ac:dyDescent="0.25">
      <c r="A707" s="124" t="s">
        <v>26</v>
      </c>
      <c r="B707" s="124"/>
      <c r="C707" s="124"/>
      <c r="D707" s="124"/>
      <c r="E707" s="124"/>
    </row>
    <row r="708" spans="1:10" ht="15" customHeight="1" x14ac:dyDescent="0.25">
      <c r="A708" s="111" t="s">
        <v>27</v>
      </c>
      <c r="B708" s="112"/>
      <c r="C708" s="113"/>
      <c r="D708" s="4" t="s">
        <v>28</v>
      </c>
      <c r="E708" s="4" t="s">
        <v>29</v>
      </c>
    </row>
    <row r="709" spans="1:10" ht="15" customHeight="1" x14ac:dyDescent="0.25">
      <c r="A709" s="114" t="s">
        <v>30</v>
      </c>
      <c r="B709" s="115"/>
      <c r="C709" s="116"/>
      <c r="D709" s="117">
        <v>157.27000000000001</v>
      </c>
      <c r="E709" s="8">
        <v>0</v>
      </c>
    </row>
    <row r="710" spans="1:10" ht="15" customHeight="1" x14ac:dyDescent="0.25">
      <c r="A710" s="114" t="s">
        <v>31</v>
      </c>
      <c r="B710" s="115"/>
      <c r="C710" s="116"/>
      <c r="D710" s="118"/>
      <c r="E710" s="8">
        <f>J704</f>
        <v>128.63999999999999</v>
      </c>
    </row>
    <row r="711" spans="1:10" ht="15" customHeight="1" x14ac:dyDescent="0.25">
      <c r="A711" s="114" t="s">
        <v>32</v>
      </c>
      <c r="B711" s="115"/>
      <c r="C711" s="116"/>
      <c r="D711" s="118"/>
      <c r="E711" s="8">
        <v>0</v>
      </c>
    </row>
    <row r="712" spans="1:10" ht="15" customHeight="1" x14ac:dyDescent="0.25">
      <c r="A712" s="114" t="s">
        <v>33</v>
      </c>
      <c r="B712" s="115"/>
      <c r="C712" s="116"/>
      <c r="D712" s="118"/>
      <c r="E712" s="8">
        <v>1</v>
      </c>
    </row>
    <row r="713" spans="1:10" ht="15" customHeight="1" x14ac:dyDescent="0.25">
      <c r="A713" s="114" t="s">
        <v>34</v>
      </c>
      <c r="B713" s="115"/>
      <c r="C713" s="116"/>
      <c r="D713" s="118"/>
      <c r="E713" s="8">
        <v>0</v>
      </c>
    </row>
    <row r="714" spans="1:10" ht="15" customHeight="1" x14ac:dyDescent="0.25">
      <c r="A714" s="114" t="s">
        <v>35</v>
      </c>
      <c r="B714" s="115"/>
      <c r="C714" s="116"/>
      <c r="D714" s="118"/>
      <c r="E714" s="8">
        <v>0</v>
      </c>
    </row>
    <row r="715" spans="1:10" ht="15" customHeight="1" x14ac:dyDescent="0.25">
      <c r="A715" s="114" t="s">
        <v>36</v>
      </c>
      <c r="B715" s="115"/>
      <c r="C715" s="116"/>
      <c r="D715" s="119"/>
      <c r="E715" s="8">
        <f>E710</f>
        <v>128.63999999999999</v>
      </c>
    </row>
    <row r="716" spans="1:10" ht="15" customHeight="1" x14ac:dyDescent="0.25">
      <c r="A716" s="114" t="s">
        <v>37</v>
      </c>
      <c r="B716" s="115"/>
      <c r="C716" s="116"/>
      <c r="D716" s="117">
        <v>31.29</v>
      </c>
      <c r="E716" s="8">
        <v>1.3129</v>
      </c>
    </row>
    <row r="717" spans="1:10" ht="15" customHeight="1" x14ac:dyDescent="0.25">
      <c r="A717" s="111" t="s">
        <v>38</v>
      </c>
      <c r="B717" s="112"/>
      <c r="C717" s="113"/>
      <c r="D717" s="119"/>
      <c r="E717" s="14">
        <f>E715*E716</f>
        <v>168.89145599999998</v>
      </c>
    </row>
    <row r="718" spans="1:10" x14ac:dyDescent="0.25">
      <c r="A718" s="110"/>
      <c r="B718" s="110"/>
      <c r="C718" s="110"/>
      <c r="D718" s="110"/>
      <c r="E718" s="110"/>
      <c r="F718" s="110"/>
      <c r="G718" s="110"/>
      <c r="H718" s="110"/>
      <c r="I718" s="110"/>
      <c r="J718" s="110"/>
    </row>
    <row r="719" spans="1:10" x14ac:dyDescent="0.25">
      <c r="A719" s="125"/>
      <c r="B719" s="125"/>
      <c r="C719" s="125"/>
      <c r="D719" s="125"/>
      <c r="E719" s="125"/>
      <c r="F719" s="125"/>
      <c r="G719" s="125"/>
      <c r="H719" s="125"/>
      <c r="I719" s="125"/>
      <c r="J719" s="125"/>
    </row>
    <row r="720" spans="1:10" ht="15" customHeight="1" x14ac:dyDescent="0.25">
      <c r="A720" s="124" t="s">
        <v>0</v>
      </c>
      <c r="B720" s="124"/>
      <c r="C720" s="124"/>
      <c r="D720" s="124"/>
      <c r="E720" s="124"/>
      <c r="F720" s="124"/>
      <c r="G720" s="124"/>
      <c r="H720" s="124"/>
      <c r="I720" s="124"/>
      <c r="J720" s="124"/>
    </row>
    <row r="721" spans="1:10" ht="15" customHeight="1" x14ac:dyDescent="0.25">
      <c r="A721" s="124" t="s">
        <v>1</v>
      </c>
      <c r="B721" s="124"/>
      <c r="C721" s="124"/>
      <c r="D721" s="124" t="s">
        <v>2</v>
      </c>
      <c r="E721" s="124"/>
      <c r="F721" s="124"/>
      <c r="G721" s="124" t="s">
        <v>3</v>
      </c>
      <c r="H721" s="124"/>
      <c r="I721" s="124"/>
      <c r="J721" s="124"/>
    </row>
    <row r="722" spans="1:10" x14ac:dyDescent="0.25">
      <c r="A722" s="110"/>
      <c r="B722" s="110"/>
      <c r="C722" s="110"/>
      <c r="D722" s="110"/>
      <c r="E722" s="110"/>
      <c r="F722" s="110"/>
      <c r="G722" s="110"/>
      <c r="H722" s="110"/>
      <c r="I722" s="110"/>
      <c r="J722" s="110"/>
    </row>
    <row r="723" spans="1:10" ht="15" customHeight="1" x14ac:dyDescent="0.25">
      <c r="A723" s="124" t="s">
        <v>4</v>
      </c>
      <c r="B723" s="124"/>
      <c r="C723" s="124"/>
      <c r="D723" s="124"/>
      <c r="E723" s="124"/>
      <c r="F723" s="124"/>
      <c r="G723" s="124"/>
      <c r="H723" s="124"/>
      <c r="I723" s="124"/>
      <c r="J723" s="124"/>
    </row>
    <row r="724" spans="1:10" x14ac:dyDescent="0.25">
      <c r="A724" s="110"/>
      <c r="B724" s="110"/>
      <c r="C724" s="110"/>
      <c r="D724" s="110"/>
      <c r="E724" s="110"/>
      <c r="F724" s="110"/>
      <c r="G724" s="110"/>
      <c r="H724" s="110"/>
      <c r="I724" s="110"/>
      <c r="J724" s="110"/>
    </row>
    <row r="725" spans="1:10" ht="30" customHeight="1" x14ac:dyDescent="0.25">
      <c r="A725" s="124" t="s">
        <v>312</v>
      </c>
      <c r="B725" s="124"/>
      <c r="C725" s="124"/>
      <c r="D725" s="124"/>
      <c r="E725" s="124"/>
      <c r="F725" s="124"/>
      <c r="G725" s="124"/>
      <c r="H725" s="124" t="s">
        <v>5</v>
      </c>
      <c r="I725" s="124"/>
      <c r="J725" s="124"/>
    </row>
    <row r="726" spans="1:10" ht="15" customHeight="1" x14ac:dyDescent="0.25">
      <c r="A726" s="124" t="s">
        <v>6</v>
      </c>
      <c r="B726" s="124"/>
      <c r="C726" s="124" t="s">
        <v>313</v>
      </c>
      <c r="D726" s="124"/>
      <c r="E726" s="124" t="s">
        <v>7</v>
      </c>
      <c r="F726" s="124"/>
      <c r="G726" s="124"/>
      <c r="H726" s="124" t="s">
        <v>8</v>
      </c>
      <c r="I726" s="124"/>
      <c r="J726" s="124"/>
    </row>
    <row r="727" spans="1:10" x14ac:dyDescent="0.25">
      <c r="A727" s="110"/>
      <c r="B727" s="110"/>
      <c r="C727" s="110"/>
      <c r="D727" s="110"/>
      <c r="E727" s="110"/>
      <c r="F727" s="110"/>
      <c r="G727" s="110"/>
      <c r="H727" s="110"/>
      <c r="I727" s="110"/>
      <c r="J727" s="110"/>
    </row>
    <row r="728" spans="1:10" x14ac:dyDescent="0.25">
      <c r="A728" s="2" t="s">
        <v>45</v>
      </c>
      <c r="B728" s="3" t="s">
        <v>10</v>
      </c>
      <c r="C728" s="3" t="s">
        <v>11</v>
      </c>
      <c r="D728" s="4" t="s">
        <v>12</v>
      </c>
      <c r="E728" s="4" t="s">
        <v>13</v>
      </c>
      <c r="F728" s="4" t="s">
        <v>14</v>
      </c>
      <c r="G728" s="4" t="s">
        <v>15</v>
      </c>
      <c r="H728" s="4" t="s">
        <v>16</v>
      </c>
      <c r="I728" s="4" t="s">
        <v>17</v>
      </c>
      <c r="J728" s="4" t="s">
        <v>18</v>
      </c>
    </row>
    <row r="729" spans="1:10" ht="60" x14ac:dyDescent="0.25">
      <c r="A729" s="5" t="s">
        <v>314</v>
      </c>
      <c r="B729" s="6" t="s">
        <v>65</v>
      </c>
      <c r="C729" s="6" t="s">
        <v>315</v>
      </c>
      <c r="D729" s="7">
        <v>1</v>
      </c>
      <c r="E729" s="7">
        <v>1</v>
      </c>
      <c r="F729" s="13">
        <v>122.515</v>
      </c>
      <c r="G729" s="7">
        <v>0</v>
      </c>
      <c r="H729" s="13">
        <f>F729</f>
        <v>122.515</v>
      </c>
      <c r="I729" s="7" t="s">
        <v>22</v>
      </c>
      <c r="J729" s="13">
        <f>H729</f>
        <v>122.515</v>
      </c>
    </row>
    <row r="730" spans="1:10" ht="15" customHeight="1" x14ac:dyDescent="0.25">
      <c r="A730" s="120" t="s">
        <v>25</v>
      </c>
      <c r="B730" s="121"/>
      <c r="C730" s="121"/>
      <c r="D730" s="121"/>
      <c r="E730" s="121"/>
      <c r="F730" s="121"/>
      <c r="G730" s="121"/>
      <c r="H730" s="121"/>
      <c r="I730" s="122"/>
      <c r="J730" s="14">
        <f>J729</f>
        <v>122.515</v>
      </c>
    </row>
    <row r="731" spans="1:10" x14ac:dyDescent="0.25">
      <c r="A731" s="123"/>
      <c r="B731" s="123"/>
      <c r="C731" s="123"/>
      <c r="D731" s="123"/>
      <c r="E731" s="123"/>
      <c r="F731" s="123"/>
      <c r="G731" s="123"/>
      <c r="H731" s="123"/>
      <c r="I731" s="123"/>
      <c r="J731" s="123"/>
    </row>
    <row r="732" spans="1:10" ht="15" customHeight="1" x14ac:dyDescent="0.25">
      <c r="A732" s="124" t="s">
        <v>26</v>
      </c>
      <c r="B732" s="124"/>
      <c r="C732" s="124"/>
      <c r="D732" s="124"/>
      <c r="E732" s="124"/>
    </row>
    <row r="733" spans="1:10" ht="15" customHeight="1" x14ac:dyDescent="0.25">
      <c r="A733" s="111" t="s">
        <v>27</v>
      </c>
      <c r="B733" s="112"/>
      <c r="C733" s="113"/>
      <c r="D733" s="4" t="s">
        <v>28</v>
      </c>
      <c r="E733" s="4" t="s">
        <v>29</v>
      </c>
    </row>
    <row r="734" spans="1:10" ht="15" customHeight="1" x14ac:dyDescent="0.25">
      <c r="A734" s="114" t="s">
        <v>30</v>
      </c>
      <c r="B734" s="115"/>
      <c r="C734" s="116"/>
      <c r="D734" s="117">
        <v>157.27000000000001</v>
      </c>
      <c r="E734" s="8">
        <v>0</v>
      </c>
    </row>
    <row r="735" spans="1:10" ht="15" customHeight="1" x14ac:dyDescent="0.25">
      <c r="A735" s="114" t="s">
        <v>31</v>
      </c>
      <c r="B735" s="115"/>
      <c r="C735" s="116"/>
      <c r="D735" s="118"/>
      <c r="E735" s="15">
        <f>J730</f>
        <v>122.515</v>
      </c>
    </row>
    <row r="736" spans="1:10" ht="15" customHeight="1" x14ac:dyDescent="0.25">
      <c r="A736" s="114" t="s">
        <v>32</v>
      </c>
      <c r="B736" s="115"/>
      <c r="C736" s="116"/>
      <c r="D736" s="118"/>
      <c r="E736" s="8">
        <v>0</v>
      </c>
    </row>
    <row r="737" spans="1:10" ht="15" customHeight="1" x14ac:dyDescent="0.25">
      <c r="A737" s="114" t="s">
        <v>33</v>
      </c>
      <c r="B737" s="115"/>
      <c r="C737" s="116"/>
      <c r="D737" s="118"/>
      <c r="E737" s="8">
        <v>1</v>
      </c>
    </row>
    <row r="738" spans="1:10" ht="15" customHeight="1" x14ac:dyDescent="0.25">
      <c r="A738" s="114" t="s">
        <v>34</v>
      </c>
      <c r="B738" s="115"/>
      <c r="C738" s="116"/>
      <c r="D738" s="118"/>
      <c r="E738" s="8">
        <v>0</v>
      </c>
    </row>
    <row r="739" spans="1:10" ht="15" customHeight="1" x14ac:dyDescent="0.25">
      <c r="A739" s="114" t="s">
        <v>35</v>
      </c>
      <c r="B739" s="115"/>
      <c r="C739" s="116"/>
      <c r="D739" s="118"/>
      <c r="E739" s="8">
        <v>0</v>
      </c>
    </row>
    <row r="740" spans="1:10" ht="15" customHeight="1" x14ac:dyDescent="0.25">
      <c r="A740" s="114" t="s">
        <v>36</v>
      </c>
      <c r="B740" s="115"/>
      <c r="C740" s="116"/>
      <c r="D740" s="119"/>
      <c r="E740" s="15">
        <f>E735</f>
        <v>122.515</v>
      </c>
    </row>
    <row r="741" spans="1:10" ht="15" customHeight="1" x14ac:dyDescent="0.25">
      <c r="A741" s="114" t="s">
        <v>37</v>
      </c>
      <c r="B741" s="115"/>
      <c r="C741" s="116"/>
      <c r="D741" s="117">
        <v>31.29</v>
      </c>
      <c r="E741" s="8">
        <v>1.3129</v>
      </c>
    </row>
    <row r="742" spans="1:10" ht="15" customHeight="1" x14ac:dyDescent="0.25">
      <c r="A742" s="111" t="s">
        <v>38</v>
      </c>
      <c r="B742" s="112"/>
      <c r="C742" s="113"/>
      <c r="D742" s="119"/>
      <c r="E742" s="14">
        <f>E740*E741</f>
        <v>160.84994349999999</v>
      </c>
    </row>
    <row r="743" spans="1:10" x14ac:dyDescent="0.25">
      <c r="A743" s="110"/>
      <c r="B743" s="110"/>
      <c r="C743" s="110"/>
      <c r="D743" s="110"/>
      <c r="E743" s="110"/>
      <c r="F743" s="110"/>
      <c r="G743" s="110"/>
      <c r="H743" s="110"/>
      <c r="I743" s="110"/>
      <c r="J743" s="110"/>
    </row>
    <row r="744" spans="1:10" x14ac:dyDescent="0.25">
      <c r="A744" s="125"/>
      <c r="B744" s="125"/>
      <c r="C744" s="125"/>
      <c r="D744" s="125"/>
      <c r="E744" s="125"/>
      <c r="F744" s="125"/>
      <c r="G744" s="125"/>
      <c r="H744" s="125"/>
      <c r="I744" s="125"/>
      <c r="J744" s="125"/>
    </row>
    <row r="745" spans="1:10" ht="15" customHeight="1" x14ac:dyDescent="0.25">
      <c r="A745" s="124" t="s">
        <v>0</v>
      </c>
      <c r="B745" s="124"/>
      <c r="C745" s="124"/>
      <c r="D745" s="124"/>
      <c r="E745" s="124"/>
      <c r="F745" s="124"/>
      <c r="G745" s="124"/>
      <c r="H745" s="124"/>
      <c r="I745" s="124"/>
      <c r="J745" s="124"/>
    </row>
    <row r="746" spans="1:10" ht="15" customHeight="1" x14ac:dyDescent="0.25">
      <c r="A746" s="124" t="s">
        <v>1</v>
      </c>
      <c r="B746" s="124"/>
      <c r="C746" s="124"/>
      <c r="D746" s="124" t="s">
        <v>2</v>
      </c>
      <c r="E746" s="124"/>
      <c r="F746" s="124"/>
      <c r="G746" s="124" t="s">
        <v>3</v>
      </c>
      <c r="H746" s="124"/>
      <c r="I746" s="124"/>
      <c r="J746" s="124"/>
    </row>
    <row r="747" spans="1:10" x14ac:dyDescent="0.25">
      <c r="A747" s="110"/>
      <c r="B747" s="110"/>
      <c r="C747" s="110"/>
      <c r="D747" s="110"/>
      <c r="E747" s="110"/>
      <c r="F747" s="110"/>
      <c r="G747" s="110"/>
      <c r="H747" s="110"/>
      <c r="I747" s="110"/>
      <c r="J747" s="110"/>
    </row>
    <row r="748" spans="1:10" ht="15" customHeight="1" x14ac:dyDescent="0.25">
      <c r="A748" s="124" t="s">
        <v>4</v>
      </c>
      <c r="B748" s="124"/>
      <c r="C748" s="124"/>
      <c r="D748" s="124"/>
      <c r="E748" s="124"/>
      <c r="F748" s="124"/>
      <c r="G748" s="124"/>
      <c r="H748" s="124"/>
      <c r="I748" s="124"/>
      <c r="J748" s="124"/>
    </row>
    <row r="749" spans="1:10" x14ac:dyDescent="0.25">
      <c r="A749" s="110"/>
      <c r="B749" s="110"/>
      <c r="C749" s="110"/>
      <c r="D749" s="110"/>
      <c r="E749" s="110"/>
      <c r="F749" s="110"/>
      <c r="G749" s="110"/>
      <c r="H749" s="110"/>
      <c r="I749" s="110"/>
      <c r="J749" s="110"/>
    </row>
    <row r="750" spans="1:10" ht="15" customHeight="1" x14ac:dyDescent="0.25">
      <c r="A750" s="124" t="s">
        <v>316</v>
      </c>
      <c r="B750" s="124"/>
      <c r="C750" s="124"/>
      <c r="D750" s="124"/>
      <c r="E750" s="124"/>
      <c r="F750" s="124"/>
      <c r="G750" s="124"/>
      <c r="H750" s="124" t="s">
        <v>5</v>
      </c>
      <c r="I750" s="124"/>
      <c r="J750" s="124"/>
    </row>
    <row r="751" spans="1:10" ht="15" customHeight="1" x14ac:dyDescent="0.25">
      <c r="A751" s="124" t="s">
        <v>6</v>
      </c>
      <c r="B751" s="124"/>
      <c r="C751" s="124" t="s">
        <v>317</v>
      </c>
      <c r="D751" s="124"/>
      <c r="E751" s="124" t="s">
        <v>7</v>
      </c>
      <c r="F751" s="124"/>
      <c r="G751" s="124"/>
      <c r="H751" s="124" t="s">
        <v>8</v>
      </c>
      <c r="I751" s="124"/>
      <c r="J751" s="124"/>
    </row>
    <row r="752" spans="1:10" x14ac:dyDescent="0.25">
      <c r="A752" s="110"/>
      <c r="B752" s="110"/>
      <c r="C752" s="110"/>
      <c r="D752" s="110"/>
      <c r="E752" s="110"/>
      <c r="F752" s="110"/>
      <c r="G752" s="110"/>
      <c r="H752" s="110"/>
      <c r="I752" s="110"/>
      <c r="J752" s="110"/>
    </row>
    <row r="753" spans="1:10" x14ac:dyDescent="0.25">
      <c r="A753" s="2" t="s">
        <v>9</v>
      </c>
      <c r="B753" s="3" t="s">
        <v>10</v>
      </c>
      <c r="C753" s="3" t="s">
        <v>11</v>
      </c>
      <c r="D753" s="4" t="s">
        <v>12</v>
      </c>
      <c r="E753" s="4" t="s">
        <v>13</v>
      </c>
      <c r="F753" s="4" t="s">
        <v>14</v>
      </c>
      <c r="G753" s="4" t="s">
        <v>15</v>
      </c>
      <c r="H753" s="4" t="s">
        <v>16</v>
      </c>
      <c r="I753" s="4" t="s">
        <v>17</v>
      </c>
      <c r="J753" s="4" t="s">
        <v>18</v>
      </c>
    </row>
    <row r="754" spans="1:10" ht="30" x14ac:dyDescent="0.25">
      <c r="A754" s="5" t="s">
        <v>19</v>
      </c>
      <c r="B754" s="6" t="s">
        <v>20</v>
      </c>
      <c r="C754" s="6" t="s">
        <v>21</v>
      </c>
      <c r="D754" s="7">
        <v>4.4999999999999998E-2</v>
      </c>
      <c r="E754" s="7">
        <v>1</v>
      </c>
      <c r="F754" s="7">
        <v>6.94</v>
      </c>
      <c r="G754" s="7">
        <v>0</v>
      </c>
      <c r="H754" s="7">
        <v>17.850000000000001</v>
      </c>
      <c r="I754" s="7" t="s">
        <v>22</v>
      </c>
      <c r="J754" s="13">
        <f>D754*F754*2.5727</f>
        <v>0.80345421000000017</v>
      </c>
    </row>
    <row r="755" spans="1:10" ht="30" x14ac:dyDescent="0.25">
      <c r="A755" s="5" t="s">
        <v>23</v>
      </c>
      <c r="B755" s="6" t="s">
        <v>20</v>
      </c>
      <c r="C755" s="6" t="s">
        <v>24</v>
      </c>
      <c r="D755" s="7">
        <v>0.105</v>
      </c>
      <c r="E755" s="7">
        <v>1</v>
      </c>
      <c r="F755" s="7">
        <v>5.0999999999999996</v>
      </c>
      <c r="G755" s="7">
        <v>0</v>
      </c>
      <c r="H755" s="7">
        <v>13.12</v>
      </c>
      <c r="I755" s="7" t="s">
        <v>22</v>
      </c>
      <c r="J755" s="13">
        <f>D755*F755*2.5727</f>
        <v>1.37768085</v>
      </c>
    </row>
    <row r="756" spans="1:10" ht="15" customHeight="1" x14ac:dyDescent="0.25">
      <c r="A756" s="120" t="s">
        <v>25</v>
      </c>
      <c r="B756" s="121"/>
      <c r="C756" s="121"/>
      <c r="D756" s="121"/>
      <c r="E756" s="121"/>
      <c r="F756" s="121"/>
      <c r="G756" s="121"/>
      <c r="H756" s="121"/>
      <c r="I756" s="122"/>
      <c r="J756" s="14">
        <f>J755+J754</f>
        <v>2.1811350599999999</v>
      </c>
    </row>
    <row r="757" spans="1:10" x14ac:dyDescent="0.25">
      <c r="A757" s="123"/>
      <c r="B757" s="123"/>
      <c r="C757" s="123"/>
      <c r="D757" s="123"/>
      <c r="E757" s="123"/>
      <c r="F757" s="123"/>
      <c r="G757" s="123"/>
      <c r="H757" s="123"/>
      <c r="I757" s="123"/>
      <c r="J757" s="123"/>
    </row>
    <row r="758" spans="1:10" x14ac:dyDescent="0.25">
      <c r="A758" s="2" t="s">
        <v>45</v>
      </c>
      <c r="B758" s="3" t="s">
        <v>10</v>
      </c>
      <c r="C758" s="3" t="s">
        <v>11</v>
      </c>
      <c r="D758" s="4" t="s">
        <v>12</v>
      </c>
      <c r="E758" s="4" t="s">
        <v>13</v>
      </c>
      <c r="F758" s="4" t="s">
        <v>14</v>
      </c>
      <c r="G758" s="4" t="s">
        <v>15</v>
      </c>
      <c r="H758" s="4" t="s">
        <v>16</v>
      </c>
      <c r="I758" s="4" t="s">
        <v>17</v>
      </c>
      <c r="J758" s="4" t="s">
        <v>18</v>
      </c>
    </row>
    <row r="759" spans="1:10" x14ac:dyDescent="0.25">
      <c r="A759" s="5" t="s">
        <v>96</v>
      </c>
      <c r="B759" s="6" t="s">
        <v>97</v>
      </c>
      <c r="C759" s="6" t="s">
        <v>98</v>
      </c>
      <c r="D759" s="7">
        <v>6.1000000000000004E-3</v>
      </c>
      <c r="E759" s="7">
        <v>1</v>
      </c>
      <c r="F759" s="7">
        <v>71.67</v>
      </c>
      <c r="G759" s="7">
        <v>0</v>
      </c>
      <c r="H759" s="7">
        <v>71.67</v>
      </c>
      <c r="I759" s="7" t="s">
        <v>22</v>
      </c>
      <c r="J759" s="7">
        <v>0.437</v>
      </c>
    </row>
    <row r="760" spans="1:10" x14ac:dyDescent="0.25">
      <c r="A760" s="5" t="s">
        <v>101</v>
      </c>
      <c r="B760" s="6" t="s">
        <v>71</v>
      </c>
      <c r="C760" s="6" t="s">
        <v>102</v>
      </c>
      <c r="D760" s="7">
        <v>2.4300000000000002</v>
      </c>
      <c r="E760" s="7">
        <v>1</v>
      </c>
      <c r="F760" s="7">
        <v>0.43</v>
      </c>
      <c r="G760" s="7">
        <v>0</v>
      </c>
      <c r="H760" s="7">
        <v>0.43</v>
      </c>
      <c r="I760" s="7" t="s">
        <v>22</v>
      </c>
      <c r="J760" s="7">
        <v>1.0449999999999999</v>
      </c>
    </row>
    <row r="761" spans="1:10" ht="15" customHeight="1" x14ac:dyDescent="0.25">
      <c r="A761" s="120" t="s">
        <v>25</v>
      </c>
      <c r="B761" s="121"/>
      <c r="C761" s="121"/>
      <c r="D761" s="121"/>
      <c r="E761" s="121"/>
      <c r="F761" s="121"/>
      <c r="G761" s="121"/>
      <c r="H761" s="121"/>
      <c r="I761" s="122"/>
      <c r="J761" s="4">
        <v>1.48</v>
      </c>
    </row>
    <row r="762" spans="1:10" x14ac:dyDescent="0.25">
      <c r="A762" s="123"/>
      <c r="B762" s="123"/>
      <c r="C762" s="123"/>
      <c r="D762" s="123"/>
      <c r="E762" s="123"/>
      <c r="F762" s="123"/>
      <c r="G762" s="123"/>
      <c r="H762" s="123"/>
      <c r="I762" s="123"/>
      <c r="J762" s="123"/>
    </row>
    <row r="763" spans="1:10" ht="15" customHeight="1" x14ac:dyDescent="0.25">
      <c r="A763" s="124" t="s">
        <v>26</v>
      </c>
      <c r="B763" s="124"/>
      <c r="C763" s="124"/>
      <c r="D763" s="124"/>
      <c r="E763" s="124"/>
    </row>
    <row r="764" spans="1:10" ht="15" customHeight="1" x14ac:dyDescent="0.25">
      <c r="A764" s="111" t="s">
        <v>27</v>
      </c>
      <c r="B764" s="112"/>
      <c r="C764" s="113"/>
      <c r="D764" s="4" t="s">
        <v>28</v>
      </c>
      <c r="E764" s="4" t="s">
        <v>29</v>
      </c>
    </row>
    <row r="765" spans="1:10" ht="15" customHeight="1" x14ac:dyDescent="0.25">
      <c r="A765" s="114" t="s">
        <v>30</v>
      </c>
      <c r="B765" s="115"/>
      <c r="C765" s="116"/>
      <c r="D765" s="117">
        <v>157.27000000000001</v>
      </c>
      <c r="E765" s="15">
        <f>J756</f>
        <v>2.1811350599999999</v>
      </c>
    </row>
    <row r="766" spans="1:10" ht="15" customHeight="1" x14ac:dyDescent="0.25">
      <c r="A766" s="114" t="s">
        <v>31</v>
      </c>
      <c r="B766" s="115"/>
      <c r="C766" s="116"/>
      <c r="D766" s="118"/>
      <c r="E766" s="8">
        <f>J761</f>
        <v>1.48</v>
      </c>
    </row>
    <row r="767" spans="1:10" ht="15" customHeight="1" x14ac:dyDescent="0.25">
      <c r="A767" s="114" t="s">
        <v>32</v>
      </c>
      <c r="B767" s="115"/>
      <c r="C767" s="116"/>
      <c r="D767" s="118"/>
      <c r="E767" s="8">
        <v>0</v>
      </c>
    </row>
    <row r="768" spans="1:10" ht="15" customHeight="1" x14ac:dyDescent="0.25">
      <c r="A768" s="114" t="s">
        <v>33</v>
      </c>
      <c r="B768" s="115"/>
      <c r="C768" s="116"/>
      <c r="D768" s="118"/>
      <c r="E768" s="8">
        <v>1</v>
      </c>
    </row>
    <row r="769" spans="1:10" ht="15" customHeight="1" x14ac:dyDescent="0.25">
      <c r="A769" s="114" t="s">
        <v>34</v>
      </c>
      <c r="B769" s="115"/>
      <c r="C769" s="116"/>
      <c r="D769" s="118"/>
      <c r="E769" s="15">
        <f>E765</f>
        <v>2.1811350599999999</v>
      </c>
    </row>
    <row r="770" spans="1:10" ht="15" customHeight="1" x14ac:dyDescent="0.25">
      <c r="A770" s="114" t="s">
        <v>35</v>
      </c>
      <c r="B770" s="115"/>
      <c r="C770" s="116"/>
      <c r="D770" s="118"/>
      <c r="E770" s="15">
        <f>E765</f>
        <v>2.1811350599999999</v>
      </c>
    </row>
    <row r="771" spans="1:10" ht="15" customHeight="1" x14ac:dyDescent="0.25">
      <c r="A771" s="114" t="s">
        <v>36</v>
      </c>
      <c r="B771" s="115"/>
      <c r="C771" s="116"/>
      <c r="D771" s="119"/>
      <c r="E771" s="15">
        <f>E765+E766</f>
        <v>3.6611350599999999</v>
      </c>
    </row>
    <row r="772" spans="1:10" ht="15" customHeight="1" x14ac:dyDescent="0.25">
      <c r="A772" s="114" t="s">
        <v>37</v>
      </c>
      <c r="B772" s="115"/>
      <c r="C772" s="116"/>
      <c r="D772" s="117">
        <v>31.29</v>
      </c>
      <c r="E772" s="8">
        <v>1.3129</v>
      </c>
    </row>
    <row r="773" spans="1:10" ht="15" customHeight="1" x14ac:dyDescent="0.25">
      <c r="A773" s="111" t="s">
        <v>38</v>
      </c>
      <c r="B773" s="112"/>
      <c r="C773" s="113"/>
      <c r="D773" s="119"/>
      <c r="E773" s="14">
        <f>E771*E772</f>
        <v>4.8067042202739998</v>
      </c>
    </row>
    <row r="774" spans="1:10" x14ac:dyDescent="0.25">
      <c r="A774" s="110"/>
      <c r="B774" s="110"/>
      <c r="C774" s="110"/>
      <c r="D774" s="110"/>
      <c r="E774" s="110"/>
      <c r="F774" s="110"/>
      <c r="G774" s="110"/>
      <c r="H774" s="110"/>
      <c r="I774" s="110"/>
      <c r="J774" s="110"/>
    </row>
    <row r="775" spans="1:10" x14ac:dyDescent="0.25">
      <c r="A775" s="125"/>
      <c r="B775" s="125"/>
      <c r="C775" s="125"/>
      <c r="D775" s="125"/>
      <c r="E775" s="125"/>
      <c r="F775" s="125"/>
      <c r="G775" s="125"/>
      <c r="H775" s="125"/>
      <c r="I775" s="125"/>
      <c r="J775" s="125"/>
    </row>
    <row r="776" spans="1:10" ht="15" customHeight="1" x14ac:dyDescent="0.25">
      <c r="A776" s="124" t="s">
        <v>0</v>
      </c>
      <c r="B776" s="124"/>
      <c r="C776" s="124"/>
      <c r="D776" s="124"/>
      <c r="E776" s="124"/>
      <c r="F776" s="124"/>
      <c r="G776" s="124"/>
      <c r="H776" s="124"/>
      <c r="I776" s="124"/>
      <c r="J776" s="124"/>
    </row>
    <row r="777" spans="1:10" ht="15" customHeight="1" x14ac:dyDescent="0.25">
      <c r="A777" s="124" t="s">
        <v>1</v>
      </c>
      <c r="B777" s="124"/>
      <c r="C777" s="124"/>
      <c r="D777" s="124" t="s">
        <v>2</v>
      </c>
      <c r="E777" s="124"/>
      <c r="F777" s="124"/>
      <c r="G777" s="124" t="s">
        <v>3</v>
      </c>
      <c r="H777" s="124"/>
      <c r="I777" s="124"/>
      <c r="J777" s="124"/>
    </row>
    <row r="778" spans="1:10" x14ac:dyDescent="0.25">
      <c r="A778" s="110"/>
      <c r="B778" s="110"/>
      <c r="C778" s="110"/>
      <c r="D778" s="110"/>
      <c r="E778" s="110"/>
      <c r="F778" s="110"/>
      <c r="G778" s="110"/>
      <c r="H778" s="110"/>
      <c r="I778" s="110"/>
      <c r="J778" s="110"/>
    </row>
    <row r="779" spans="1:10" ht="15" customHeight="1" x14ac:dyDescent="0.25">
      <c r="A779" s="124" t="s">
        <v>4</v>
      </c>
      <c r="B779" s="124"/>
      <c r="C779" s="124"/>
      <c r="D779" s="124"/>
      <c r="E779" s="124"/>
      <c r="F779" s="124"/>
      <c r="G779" s="124"/>
      <c r="H779" s="124"/>
      <c r="I779" s="124"/>
      <c r="J779" s="124"/>
    </row>
    <row r="780" spans="1:10" x14ac:dyDescent="0.25">
      <c r="A780" s="110"/>
      <c r="B780" s="110"/>
      <c r="C780" s="110"/>
      <c r="D780" s="110"/>
      <c r="E780" s="110"/>
      <c r="F780" s="110"/>
      <c r="G780" s="110"/>
      <c r="H780" s="110"/>
      <c r="I780" s="110"/>
      <c r="J780" s="110"/>
    </row>
    <row r="781" spans="1:10" ht="15" customHeight="1" x14ac:dyDescent="0.25">
      <c r="A781" s="124" t="s">
        <v>318</v>
      </c>
      <c r="B781" s="124"/>
      <c r="C781" s="124"/>
      <c r="D781" s="124"/>
      <c r="E781" s="124"/>
      <c r="F781" s="124"/>
      <c r="G781" s="124"/>
      <c r="H781" s="124" t="s">
        <v>5</v>
      </c>
      <c r="I781" s="124"/>
      <c r="J781" s="124"/>
    </row>
    <row r="782" spans="1:10" ht="15" customHeight="1" x14ac:dyDescent="0.25">
      <c r="A782" s="124" t="s">
        <v>6</v>
      </c>
      <c r="B782" s="124"/>
      <c r="C782" s="124" t="s">
        <v>319</v>
      </c>
      <c r="D782" s="124"/>
      <c r="E782" s="124" t="s">
        <v>7</v>
      </c>
      <c r="F782" s="124"/>
      <c r="G782" s="124"/>
      <c r="H782" s="124" t="s">
        <v>8</v>
      </c>
      <c r="I782" s="124"/>
      <c r="J782" s="124"/>
    </row>
    <row r="783" spans="1:10" x14ac:dyDescent="0.25">
      <c r="A783" s="110"/>
      <c r="B783" s="110"/>
      <c r="C783" s="110"/>
      <c r="D783" s="110"/>
      <c r="E783" s="110"/>
      <c r="F783" s="110"/>
      <c r="G783" s="110"/>
      <c r="H783" s="110"/>
      <c r="I783" s="110"/>
      <c r="J783" s="110"/>
    </row>
    <row r="784" spans="1:10" x14ac:dyDescent="0.25">
      <c r="A784" s="2" t="s">
        <v>9</v>
      </c>
      <c r="B784" s="3" t="s">
        <v>10</v>
      </c>
      <c r="C784" s="3" t="s">
        <v>11</v>
      </c>
      <c r="D784" s="4" t="s">
        <v>12</v>
      </c>
      <c r="E784" s="4" t="s">
        <v>13</v>
      </c>
      <c r="F784" s="4" t="s">
        <v>14</v>
      </c>
      <c r="G784" s="4" t="s">
        <v>15</v>
      </c>
      <c r="H784" s="4" t="s">
        <v>16</v>
      </c>
      <c r="I784" s="4" t="s">
        <v>17</v>
      </c>
      <c r="J784" s="4" t="s">
        <v>18</v>
      </c>
    </row>
    <row r="785" spans="1:10" ht="30" x14ac:dyDescent="0.25">
      <c r="A785" s="5" t="s">
        <v>19</v>
      </c>
      <c r="B785" s="6" t="s">
        <v>20</v>
      </c>
      <c r="C785" s="6" t="s">
        <v>21</v>
      </c>
      <c r="D785" s="7">
        <v>0.76</v>
      </c>
      <c r="E785" s="7">
        <v>1</v>
      </c>
      <c r="F785" s="7">
        <v>6.94</v>
      </c>
      <c r="G785" s="7">
        <v>0</v>
      </c>
      <c r="H785" s="7">
        <v>17.850000000000001</v>
      </c>
      <c r="I785" s="7" t="s">
        <v>22</v>
      </c>
      <c r="J785" s="13">
        <f>D785*F785*2.5727</f>
        <v>13.569448880000001</v>
      </c>
    </row>
    <row r="786" spans="1:10" ht="30" x14ac:dyDescent="0.25">
      <c r="A786" s="5" t="s">
        <v>23</v>
      </c>
      <c r="B786" s="6" t="s">
        <v>20</v>
      </c>
      <c r="C786" s="6" t="s">
        <v>24</v>
      </c>
      <c r="D786" s="7">
        <v>0.88</v>
      </c>
      <c r="E786" s="7">
        <v>1</v>
      </c>
      <c r="F786" s="7">
        <v>5.0999999999999996</v>
      </c>
      <c r="G786" s="7">
        <v>0</v>
      </c>
      <c r="H786" s="7">
        <v>13.12</v>
      </c>
      <c r="I786" s="7" t="s">
        <v>22</v>
      </c>
      <c r="J786" s="13">
        <f>D786*F786*2.5727</f>
        <v>11.5462776</v>
      </c>
    </row>
    <row r="787" spans="1:10" ht="15" customHeight="1" x14ac:dyDescent="0.25">
      <c r="A787" s="120" t="s">
        <v>25</v>
      </c>
      <c r="B787" s="121"/>
      <c r="C787" s="121"/>
      <c r="D787" s="121"/>
      <c r="E787" s="121"/>
      <c r="F787" s="121"/>
      <c r="G787" s="121"/>
      <c r="H787" s="121"/>
      <c r="I787" s="122"/>
      <c r="J787" s="14">
        <f>J786+J785</f>
        <v>25.115726479999999</v>
      </c>
    </row>
    <row r="788" spans="1:10" x14ac:dyDescent="0.25">
      <c r="A788" s="123"/>
      <c r="B788" s="123"/>
      <c r="C788" s="123"/>
      <c r="D788" s="123"/>
      <c r="E788" s="123"/>
      <c r="F788" s="123"/>
      <c r="G788" s="123"/>
      <c r="H788" s="123"/>
      <c r="I788" s="123"/>
      <c r="J788" s="123"/>
    </row>
    <row r="789" spans="1:10" x14ac:dyDescent="0.25">
      <c r="A789" s="2" t="s">
        <v>45</v>
      </c>
      <c r="B789" s="3" t="s">
        <v>10</v>
      </c>
      <c r="C789" s="3" t="s">
        <v>11</v>
      </c>
      <c r="D789" s="4" t="s">
        <v>12</v>
      </c>
      <c r="E789" s="4" t="s">
        <v>13</v>
      </c>
      <c r="F789" s="4" t="s">
        <v>14</v>
      </c>
      <c r="G789" s="4" t="s">
        <v>15</v>
      </c>
      <c r="H789" s="4" t="s">
        <v>16</v>
      </c>
      <c r="I789" s="4" t="s">
        <v>17</v>
      </c>
      <c r="J789" s="4" t="s">
        <v>18</v>
      </c>
    </row>
    <row r="790" spans="1:10" x14ac:dyDescent="0.25">
      <c r="A790" s="5" t="s">
        <v>96</v>
      </c>
      <c r="B790" s="6" t="s">
        <v>97</v>
      </c>
      <c r="C790" s="6" t="s">
        <v>98</v>
      </c>
      <c r="D790" s="7">
        <v>2.9000000000000001E-2</v>
      </c>
      <c r="E790" s="7">
        <v>1</v>
      </c>
      <c r="F790" s="7">
        <v>71.67</v>
      </c>
      <c r="G790" s="7">
        <v>0</v>
      </c>
      <c r="H790" s="7">
        <v>71.67</v>
      </c>
      <c r="I790" s="7" t="s">
        <v>22</v>
      </c>
      <c r="J790" s="7">
        <v>2.0779999999999998</v>
      </c>
    </row>
    <row r="791" spans="1:10" ht="30" x14ac:dyDescent="0.25">
      <c r="A791" s="5" t="s">
        <v>99</v>
      </c>
      <c r="B791" s="6" t="s">
        <v>71</v>
      </c>
      <c r="C791" s="6" t="s">
        <v>100</v>
      </c>
      <c r="D791" s="7">
        <v>1.45</v>
      </c>
      <c r="E791" s="7">
        <v>1</v>
      </c>
      <c r="F791" s="7">
        <v>0.78</v>
      </c>
      <c r="G791" s="7">
        <v>0</v>
      </c>
      <c r="H791" s="7">
        <v>0.78</v>
      </c>
      <c r="I791" s="7" t="s">
        <v>22</v>
      </c>
      <c r="J791" s="7">
        <v>1.131</v>
      </c>
    </row>
    <row r="792" spans="1:10" x14ac:dyDescent="0.25">
      <c r="A792" s="5" t="s">
        <v>101</v>
      </c>
      <c r="B792" s="6" t="s">
        <v>71</v>
      </c>
      <c r="C792" s="6" t="s">
        <v>102</v>
      </c>
      <c r="D792" s="7">
        <v>5.6</v>
      </c>
      <c r="E792" s="7">
        <v>1</v>
      </c>
      <c r="F792" s="7">
        <v>0.43</v>
      </c>
      <c r="G792" s="7">
        <v>0</v>
      </c>
      <c r="H792" s="7">
        <v>0.43</v>
      </c>
      <c r="I792" s="7" t="s">
        <v>22</v>
      </c>
      <c r="J792" s="7">
        <v>2.4079999999999999</v>
      </c>
    </row>
    <row r="793" spans="1:10" ht="15" customHeight="1" x14ac:dyDescent="0.25">
      <c r="A793" s="120" t="s">
        <v>25</v>
      </c>
      <c r="B793" s="121"/>
      <c r="C793" s="121"/>
      <c r="D793" s="121"/>
      <c r="E793" s="121"/>
      <c r="F793" s="121"/>
      <c r="G793" s="121"/>
      <c r="H793" s="121"/>
      <c r="I793" s="122"/>
      <c r="J793" s="4">
        <v>5.62</v>
      </c>
    </row>
    <row r="794" spans="1:10" x14ac:dyDescent="0.25">
      <c r="A794" s="123"/>
      <c r="B794" s="123"/>
      <c r="C794" s="123"/>
      <c r="D794" s="123"/>
      <c r="E794" s="123"/>
      <c r="F794" s="123"/>
      <c r="G794" s="123"/>
      <c r="H794" s="123"/>
      <c r="I794" s="123"/>
      <c r="J794" s="123"/>
    </row>
    <row r="795" spans="1:10" ht="15" customHeight="1" x14ac:dyDescent="0.25">
      <c r="A795" s="124" t="s">
        <v>26</v>
      </c>
      <c r="B795" s="124"/>
      <c r="C795" s="124"/>
      <c r="D795" s="124"/>
      <c r="E795" s="124"/>
    </row>
    <row r="796" spans="1:10" ht="15" customHeight="1" x14ac:dyDescent="0.25">
      <c r="A796" s="111" t="s">
        <v>27</v>
      </c>
      <c r="B796" s="112"/>
      <c r="C796" s="113"/>
      <c r="D796" s="4" t="s">
        <v>28</v>
      </c>
      <c r="E796" s="4" t="s">
        <v>29</v>
      </c>
    </row>
    <row r="797" spans="1:10" ht="15" customHeight="1" x14ac:dyDescent="0.25">
      <c r="A797" s="114" t="s">
        <v>30</v>
      </c>
      <c r="B797" s="115"/>
      <c r="C797" s="116"/>
      <c r="D797" s="117">
        <v>157.27000000000001</v>
      </c>
      <c r="E797" s="15">
        <f>J787</f>
        <v>25.115726479999999</v>
      </c>
    </row>
    <row r="798" spans="1:10" ht="15" customHeight="1" x14ac:dyDescent="0.25">
      <c r="A798" s="114" t="s">
        <v>31</v>
      </c>
      <c r="B798" s="115"/>
      <c r="C798" s="116"/>
      <c r="D798" s="118"/>
      <c r="E798" s="8">
        <f>J793</f>
        <v>5.62</v>
      </c>
    </row>
    <row r="799" spans="1:10" ht="15" customHeight="1" x14ac:dyDescent="0.25">
      <c r="A799" s="114" t="s">
        <v>32</v>
      </c>
      <c r="B799" s="115"/>
      <c r="C799" s="116"/>
      <c r="D799" s="118"/>
      <c r="E799" s="8">
        <v>0</v>
      </c>
    </row>
    <row r="800" spans="1:10" ht="15" customHeight="1" x14ac:dyDescent="0.25">
      <c r="A800" s="114" t="s">
        <v>33</v>
      </c>
      <c r="B800" s="115"/>
      <c r="C800" s="116"/>
      <c r="D800" s="118"/>
      <c r="E800" s="8">
        <v>1</v>
      </c>
    </row>
    <row r="801" spans="1:10" ht="15" customHeight="1" x14ac:dyDescent="0.25">
      <c r="A801" s="114" t="s">
        <v>34</v>
      </c>
      <c r="B801" s="115"/>
      <c r="C801" s="116"/>
      <c r="D801" s="118"/>
      <c r="E801" s="15">
        <f>E797</f>
        <v>25.115726479999999</v>
      </c>
    </row>
    <row r="802" spans="1:10" ht="15" customHeight="1" x14ac:dyDescent="0.25">
      <c r="A802" s="114" t="s">
        <v>35</v>
      </c>
      <c r="B802" s="115"/>
      <c r="C802" s="116"/>
      <c r="D802" s="118"/>
      <c r="E802" s="15">
        <f>E797</f>
        <v>25.115726479999999</v>
      </c>
    </row>
    <row r="803" spans="1:10" ht="15" customHeight="1" x14ac:dyDescent="0.25">
      <c r="A803" s="114" t="s">
        <v>36</v>
      </c>
      <c r="B803" s="115"/>
      <c r="C803" s="116"/>
      <c r="D803" s="119"/>
      <c r="E803" s="15">
        <f>E797+E798</f>
        <v>30.73572648</v>
      </c>
    </row>
    <row r="804" spans="1:10" ht="15" customHeight="1" x14ac:dyDescent="0.25">
      <c r="A804" s="114" t="s">
        <v>37</v>
      </c>
      <c r="B804" s="115"/>
      <c r="C804" s="116"/>
      <c r="D804" s="117">
        <v>31.29</v>
      </c>
      <c r="E804" s="8">
        <v>1.3129</v>
      </c>
    </row>
    <row r="805" spans="1:10" ht="15" customHeight="1" x14ac:dyDescent="0.25">
      <c r="A805" s="111" t="s">
        <v>38</v>
      </c>
      <c r="B805" s="112"/>
      <c r="C805" s="113"/>
      <c r="D805" s="119"/>
      <c r="E805" s="14">
        <f>E803*E804</f>
        <v>40.352935295591998</v>
      </c>
    </row>
    <row r="806" spans="1:10" x14ac:dyDescent="0.25">
      <c r="A806" s="110"/>
      <c r="B806" s="110"/>
      <c r="C806" s="110"/>
      <c r="D806" s="110"/>
      <c r="E806" s="110"/>
      <c r="F806" s="110"/>
      <c r="G806" s="110"/>
      <c r="H806" s="110"/>
      <c r="I806" s="110"/>
      <c r="J806" s="110"/>
    </row>
    <row r="807" spans="1:10" x14ac:dyDescent="0.25">
      <c r="A807" s="125"/>
      <c r="B807" s="125"/>
      <c r="C807" s="125"/>
      <c r="D807" s="125"/>
      <c r="E807" s="125"/>
      <c r="F807" s="125"/>
      <c r="G807" s="125"/>
      <c r="H807" s="125"/>
      <c r="I807" s="125"/>
      <c r="J807" s="125"/>
    </row>
    <row r="808" spans="1:10" ht="15" customHeight="1" x14ac:dyDescent="0.25">
      <c r="A808" s="124" t="s">
        <v>0</v>
      </c>
      <c r="B808" s="124"/>
      <c r="C808" s="124"/>
      <c r="D808" s="124"/>
      <c r="E808" s="124"/>
      <c r="F808" s="124"/>
      <c r="G808" s="124"/>
      <c r="H808" s="124"/>
      <c r="I808" s="124"/>
      <c r="J808" s="124"/>
    </row>
    <row r="809" spans="1:10" ht="15" customHeight="1" x14ac:dyDescent="0.25">
      <c r="A809" s="124" t="s">
        <v>1</v>
      </c>
      <c r="B809" s="124"/>
      <c r="C809" s="124"/>
      <c r="D809" s="124" t="s">
        <v>2</v>
      </c>
      <c r="E809" s="124"/>
      <c r="F809" s="124"/>
      <c r="G809" s="124" t="s">
        <v>3</v>
      </c>
      <c r="H809" s="124"/>
      <c r="I809" s="124"/>
      <c r="J809" s="124"/>
    </row>
    <row r="810" spans="1:10" x14ac:dyDescent="0.25">
      <c r="A810" s="110"/>
      <c r="B810" s="110"/>
      <c r="C810" s="110"/>
      <c r="D810" s="110"/>
      <c r="E810" s="110"/>
      <c r="F810" s="110"/>
      <c r="G810" s="110"/>
      <c r="H810" s="110"/>
      <c r="I810" s="110"/>
      <c r="J810" s="110"/>
    </row>
    <row r="811" spans="1:10" ht="15" customHeight="1" x14ac:dyDescent="0.25">
      <c r="A811" s="124" t="s">
        <v>4</v>
      </c>
      <c r="B811" s="124"/>
      <c r="C811" s="124"/>
      <c r="D811" s="124"/>
      <c r="E811" s="124"/>
      <c r="F811" s="124"/>
      <c r="G811" s="124"/>
      <c r="H811" s="124"/>
      <c r="I811" s="124"/>
      <c r="J811" s="124"/>
    </row>
    <row r="812" spans="1:10" x14ac:dyDescent="0.25">
      <c r="A812" s="110"/>
      <c r="B812" s="110"/>
      <c r="C812" s="110"/>
      <c r="D812" s="110"/>
      <c r="E812" s="110"/>
      <c r="F812" s="110"/>
      <c r="G812" s="110"/>
      <c r="H812" s="110"/>
      <c r="I812" s="110"/>
      <c r="J812" s="110"/>
    </row>
    <row r="813" spans="1:10" ht="15" customHeight="1" x14ac:dyDescent="0.25">
      <c r="A813" s="124" t="s">
        <v>322</v>
      </c>
      <c r="B813" s="124"/>
      <c r="C813" s="124"/>
      <c r="D813" s="124"/>
      <c r="E813" s="124"/>
      <c r="F813" s="124"/>
      <c r="G813" s="124"/>
      <c r="H813" s="124" t="s">
        <v>44</v>
      </c>
      <c r="I813" s="124"/>
      <c r="J813" s="124"/>
    </row>
    <row r="814" spans="1:10" ht="15" customHeight="1" x14ac:dyDescent="0.25">
      <c r="A814" s="124" t="s">
        <v>6</v>
      </c>
      <c r="B814" s="124"/>
      <c r="C814" s="124" t="s">
        <v>323</v>
      </c>
      <c r="D814" s="124"/>
      <c r="E814" s="124" t="s">
        <v>7</v>
      </c>
      <c r="F814" s="124"/>
      <c r="G814" s="124"/>
      <c r="H814" s="124" t="s">
        <v>8</v>
      </c>
      <c r="I814" s="124"/>
      <c r="J814" s="124"/>
    </row>
    <row r="815" spans="1:10" x14ac:dyDescent="0.25">
      <c r="A815" s="110"/>
      <c r="B815" s="110"/>
      <c r="C815" s="110"/>
      <c r="D815" s="110"/>
      <c r="E815" s="110"/>
      <c r="F815" s="110"/>
      <c r="G815" s="110"/>
      <c r="H815" s="110"/>
      <c r="I815" s="110"/>
      <c r="J815" s="110"/>
    </row>
    <row r="816" spans="1:10" x14ac:dyDescent="0.25">
      <c r="A816" s="2" t="s">
        <v>9</v>
      </c>
      <c r="B816" s="3" t="s">
        <v>10</v>
      </c>
      <c r="C816" s="3" t="s">
        <v>11</v>
      </c>
      <c r="D816" s="4" t="s">
        <v>12</v>
      </c>
      <c r="E816" s="4" t="s">
        <v>13</v>
      </c>
      <c r="F816" s="4" t="s">
        <v>14</v>
      </c>
      <c r="G816" s="4" t="s">
        <v>15</v>
      </c>
      <c r="H816" s="4" t="s">
        <v>16</v>
      </c>
      <c r="I816" s="4" t="s">
        <v>17</v>
      </c>
      <c r="J816" s="4" t="s">
        <v>18</v>
      </c>
    </row>
    <row r="817" spans="1:10" ht="30" x14ac:dyDescent="0.25">
      <c r="A817" s="5" t="s">
        <v>50</v>
      </c>
      <c r="B817" s="6" t="s">
        <v>20</v>
      </c>
      <c r="C817" s="6" t="s">
        <v>51</v>
      </c>
      <c r="D817" s="7">
        <v>0.25</v>
      </c>
      <c r="E817" s="7">
        <v>1</v>
      </c>
      <c r="F817" s="7">
        <v>5.86</v>
      </c>
      <c r="G817" s="7">
        <v>0</v>
      </c>
      <c r="H817" s="7">
        <v>15.08</v>
      </c>
      <c r="I817" s="7" t="s">
        <v>22</v>
      </c>
      <c r="J817" s="13">
        <f>D817*F817*2.5727</f>
        <v>3.7690055000000005</v>
      </c>
    </row>
    <row r="818" spans="1:10" ht="30" x14ac:dyDescent="0.25">
      <c r="A818" s="5" t="s">
        <v>48</v>
      </c>
      <c r="B818" s="6" t="s">
        <v>20</v>
      </c>
      <c r="C818" s="6" t="s">
        <v>49</v>
      </c>
      <c r="D818" s="7">
        <v>0.25</v>
      </c>
      <c r="E818" s="7">
        <v>1</v>
      </c>
      <c r="F818" s="7">
        <v>6.94</v>
      </c>
      <c r="G818" s="7">
        <v>0</v>
      </c>
      <c r="H818" s="7">
        <v>17.850000000000001</v>
      </c>
      <c r="I818" s="7" t="s">
        <v>22</v>
      </c>
      <c r="J818" s="13">
        <f>D818*F818*2.5727</f>
        <v>4.4636345000000004</v>
      </c>
    </row>
    <row r="819" spans="1:10" ht="15" customHeight="1" x14ac:dyDescent="0.25">
      <c r="A819" s="120" t="s">
        <v>25</v>
      </c>
      <c r="B819" s="121"/>
      <c r="C819" s="121"/>
      <c r="D819" s="121"/>
      <c r="E819" s="121"/>
      <c r="F819" s="121"/>
      <c r="G819" s="121"/>
      <c r="H819" s="121"/>
      <c r="I819" s="122"/>
      <c r="J819" s="14">
        <f>J818+J817</f>
        <v>8.23264</v>
      </c>
    </row>
    <row r="820" spans="1:10" x14ac:dyDescent="0.25">
      <c r="A820" s="123"/>
      <c r="B820" s="123"/>
      <c r="C820" s="123"/>
      <c r="D820" s="123"/>
      <c r="E820" s="123"/>
      <c r="F820" s="123"/>
      <c r="G820" s="123"/>
      <c r="H820" s="123"/>
      <c r="I820" s="123"/>
      <c r="J820" s="123"/>
    </row>
    <row r="821" spans="1:10" x14ac:dyDescent="0.25">
      <c r="A821" s="2" t="s">
        <v>45</v>
      </c>
      <c r="B821" s="3" t="s">
        <v>10</v>
      </c>
      <c r="C821" s="3" t="s">
        <v>11</v>
      </c>
      <c r="D821" s="4" t="s">
        <v>12</v>
      </c>
      <c r="E821" s="4" t="s">
        <v>13</v>
      </c>
      <c r="F821" s="4" t="s">
        <v>14</v>
      </c>
      <c r="G821" s="4" t="s">
        <v>15</v>
      </c>
      <c r="H821" s="4" t="s">
        <v>16</v>
      </c>
      <c r="I821" s="4" t="s">
        <v>17</v>
      </c>
      <c r="J821" s="4" t="s">
        <v>18</v>
      </c>
    </row>
    <row r="822" spans="1:10" ht="30" x14ac:dyDescent="0.25">
      <c r="A822" s="5" t="s">
        <v>175</v>
      </c>
      <c r="B822" s="6" t="s">
        <v>68</v>
      </c>
      <c r="C822" s="6" t="s">
        <v>176</v>
      </c>
      <c r="D822" s="7">
        <v>1.6</v>
      </c>
      <c r="E822" s="7">
        <v>1</v>
      </c>
      <c r="F822" s="7">
        <v>2.87</v>
      </c>
      <c r="G822" s="7">
        <v>0</v>
      </c>
      <c r="H822" s="7">
        <v>2.87</v>
      </c>
      <c r="I822" s="7" t="s">
        <v>22</v>
      </c>
      <c r="J822" s="7">
        <v>4.5919999999999996</v>
      </c>
    </row>
    <row r="823" spans="1:10" ht="30" x14ac:dyDescent="0.25">
      <c r="A823" s="5" t="s">
        <v>215</v>
      </c>
      <c r="B823" s="6" t="s">
        <v>71</v>
      </c>
      <c r="C823" s="6" t="s">
        <v>216</v>
      </c>
      <c r="D823" s="7">
        <v>8.0000000000000004E-4</v>
      </c>
      <c r="E823" s="7">
        <v>1</v>
      </c>
      <c r="F823" s="7">
        <v>53.47</v>
      </c>
      <c r="G823" s="7">
        <v>0</v>
      </c>
      <c r="H823" s="7">
        <v>53.47</v>
      </c>
      <c r="I823" s="7" t="s">
        <v>22</v>
      </c>
      <c r="J823" s="7">
        <v>4.2999999999999997E-2</v>
      </c>
    </row>
    <row r="824" spans="1:10" ht="30" x14ac:dyDescent="0.25">
      <c r="A824" s="5" t="s">
        <v>217</v>
      </c>
      <c r="B824" s="6" t="s">
        <v>46</v>
      </c>
      <c r="C824" s="6" t="s">
        <v>218</v>
      </c>
      <c r="D824" s="7">
        <v>2.9999999999999997E-4</v>
      </c>
      <c r="E824" s="7">
        <v>1</v>
      </c>
      <c r="F824" s="7">
        <v>23.83</v>
      </c>
      <c r="G824" s="7">
        <v>0</v>
      </c>
      <c r="H824" s="7">
        <f>F824</f>
        <v>23.83</v>
      </c>
      <c r="I824" s="7" t="s">
        <v>22</v>
      </c>
      <c r="J824" s="7">
        <f>H824*D824</f>
        <v>7.1489999999999991E-3</v>
      </c>
    </row>
    <row r="825" spans="1:10" ht="15" customHeight="1" x14ac:dyDescent="0.25">
      <c r="A825" s="120" t="s">
        <v>25</v>
      </c>
      <c r="B825" s="121"/>
      <c r="C825" s="121"/>
      <c r="D825" s="121"/>
      <c r="E825" s="121"/>
      <c r="F825" s="121"/>
      <c r="G825" s="121"/>
      <c r="H825" s="121"/>
      <c r="I825" s="122"/>
      <c r="J825" s="14">
        <f>J824+J823+J822</f>
        <v>4.6421489999999999</v>
      </c>
    </row>
    <row r="826" spans="1:10" x14ac:dyDescent="0.25">
      <c r="A826" s="123"/>
      <c r="B826" s="123"/>
      <c r="C826" s="123"/>
      <c r="D826" s="123"/>
      <c r="E826" s="123"/>
      <c r="F826" s="123"/>
      <c r="G826" s="123"/>
      <c r="H826" s="123"/>
      <c r="I826" s="123"/>
      <c r="J826" s="123"/>
    </row>
    <row r="827" spans="1:10" ht="15" customHeight="1" x14ac:dyDescent="0.25">
      <c r="A827" s="124" t="s">
        <v>26</v>
      </c>
      <c r="B827" s="124"/>
      <c r="C827" s="124"/>
      <c r="D827" s="124"/>
      <c r="E827" s="124"/>
    </row>
    <row r="828" spans="1:10" ht="15" customHeight="1" x14ac:dyDescent="0.25">
      <c r="A828" s="111" t="s">
        <v>27</v>
      </c>
      <c r="B828" s="112"/>
      <c r="C828" s="113"/>
      <c r="D828" s="4" t="s">
        <v>28</v>
      </c>
      <c r="E828" s="4" t="s">
        <v>29</v>
      </c>
    </row>
    <row r="829" spans="1:10" ht="15" customHeight="1" x14ac:dyDescent="0.25">
      <c r="A829" s="114" t="s">
        <v>30</v>
      </c>
      <c r="B829" s="115"/>
      <c r="C829" s="116"/>
      <c r="D829" s="117">
        <v>157.27000000000001</v>
      </c>
      <c r="E829" s="15">
        <f>J819</f>
        <v>8.23264</v>
      </c>
    </row>
    <row r="830" spans="1:10" ht="15" customHeight="1" x14ac:dyDescent="0.25">
      <c r="A830" s="114" t="s">
        <v>31</v>
      </c>
      <c r="B830" s="115"/>
      <c r="C830" s="116"/>
      <c r="D830" s="118"/>
      <c r="E830" s="15">
        <f>J825</f>
        <v>4.6421489999999999</v>
      </c>
    </row>
    <row r="831" spans="1:10" ht="15" customHeight="1" x14ac:dyDescent="0.25">
      <c r="A831" s="114" t="s">
        <v>32</v>
      </c>
      <c r="B831" s="115"/>
      <c r="C831" s="116"/>
      <c r="D831" s="118"/>
      <c r="E831" s="8">
        <v>0</v>
      </c>
    </row>
    <row r="832" spans="1:10" ht="15" customHeight="1" x14ac:dyDescent="0.25">
      <c r="A832" s="114" t="s">
        <v>33</v>
      </c>
      <c r="B832" s="115"/>
      <c r="C832" s="116"/>
      <c r="D832" s="118"/>
      <c r="E832" s="8">
        <v>1</v>
      </c>
    </row>
    <row r="833" spans="1:10" ht="15" customHeight="1" x14ac:dyDescent="0.25">
      <c r="A833" s="114" t="s">
        <v>34</v>
      </c>
      <c r="B833" s="115"/>
      <c r="C833" s="116"/>
      <c r="D833" s="118"/>
      <c r="E833" s="15">
        <f>E829</f>
        <v>8.23264</v>
      </c>
    </row>
    <row r="834" spans="1:10" ht="15" customHeight="1" x14ac:dyDescent="0.25">
      <c r="A834" s="114" t="s">
        <v>35</v>
      </c>
      <c r="B834" s="115"/>
      <c r="C834" s="116"/>
      <c r="D834" s="118"/>
      <c r="E834" s="15">
        <f>E829</f>
        <v>8.23264</v>
      </c>
      <c r="G834" s="79"/>
    </row>
    <row r="835" spans="1:10" ht="15" customHeight="1" x14ac:dyDescent="0.25">
      <c r="A835" s="114" t="s">
        <v>36</v>
      </c>
      <c r="B835" s="115"/>
      <c r="C835" s="116"/>
      <c r="D835" s="119"/>
      <c r="E835" s="15">
        <f>E829+E830</f>
        <v>12.874789</v>
      </c>
    </row>
    <row r="836" spans="1:10" ht="15" customHeight="1" x14ac:dyDescent="0.25">
      <c r="A836" s="114" t="s">
        <v>37</v>
      </c>
      <c r="B836" s="115"/>
      <c r="C836" s="116"/>
      <c r="D836" s="117">
        <v>31.29</v>
      </c>
      <c r="E836" s="8">
        <v>1.3129</v>
      </c>
    </row>
    <row r="837" spans="1:10" ht="15" customHeight="1" x14ac:dyDescent="0.25">
      <c r="A837" s="111" t="s">
        <v>38</v>
      </c>
      <c r="B837" s="112"/>
      <c r="C837" s="113"/>
      <c r="D837" s="119"/>
      <c r="E837" s="14">
        <f>E835*E836</f>
        <v>16.9033104781</v>
      </c>
    </row>
    <row r="838" spans="1:10" x14ac:dyDescent="0.25">
      <c r="A838" s="110"/>
      <c r="B838" s="110"/>
      <c r="C838" s="110"/>
      <c r="D838" s="110"/>
      <c r="E838" s="110"/>
      <c r="F838" s="110"/>
      <c r="G838" s="110"/>
      <c r="H838" s="110"/>
      <c r="I838" s="110"/>
      <c r="J838" s="110"/>
    </row>
    <row r="839" spans="1:10" x14ac:dyDescent="0.25">
      <c r="A839" s="110"/>
      <c r="B839" s="110"/>
      <c r="C839" s="110"/>
      <c r="D839" s="110"/>
      <c r="E839" s="110"/>
      <c r="F839" s="110"/>
      <c r="G839" s="110"/>
      <c r="H839" s="110"/>
      <c r="I839" s="110"/>
      <c r="J839" s="110"/>
    </row>
    <row r="840" spans="1:10" x14ac:dyDescent="0.25">
      <c r="A840" s="125"/>
      <c r="B840" s="125"/>
      <c r="C840" s="125"/>
      <c r="D840" s="125"/>
      <c r="E840" s="125"/>
      <c r="F840" s="125"/>
      <c r="G840" s="125"/>
      <c r="H840" s="125"/>
      <c r="I840" s="125"/>
      <c r="J840" s="125"/>
    </row>
    <row r="841" spans="1:10" ht="15" customHeight="1" x14ac:dyDescent="0.25">
      <c r="A841" s="124" t="s">
        <v>0</v>
      </c>
      <c r="B841" s="124"/>
      <c r="C841" s="124"/>
      <c r="D841" s="124"/>
      <c r="E841" s="124"/>
      <c r="F841" s="124"/>
      <c r="G841" s="124"/>
      <c r="H841" s="124"/>
      <c r="I841" s="124"/>
      <c r="J841" s="124"/>
    </row>
    <row r="842" spans="1:10" ht="15" customHeight="1" x14ac:dyDescent="0.25">
      <c r="A842" s="124" t="s">
        <v>1</v>
      </c>
      <c r="B842" s="124"/>
      <c r="C842" s="124"/>
      <c r="D842" s="124" t="s">
        <v>2</v>
      </c>
      <c r="E842" s="124"/>
      <c r="F842" s="124"/>
      <c r="G842" s="124" t="s">
        <v>3</v>
      </c>
      <c r="H842" s="124"/>
      <c r="I842" s="124"/>
      <c r="J842" s="124"/>
    </row>
    <row r="843" spans="1:10" x14ac:dyDescent="0.25">
      <c r="A843" s="110"/>
      <c r="B843" s="110"/>
      <c r="C843" s="110"/>
      <c r="D843" s="110"/>
      <c r="E843" s="110"/>
      <c r="F843" s="110"/>
      <c r="G843" s="110"/>
      <c r="H843" s="110"/>
      <c r="I843" s="110"/>
      <c r="J843" s="110"/>
    </row>
    <row r="844" spans="1:10" ht="15" customHeight="1" x14ac:dyDescent="0.25">
      <c r="A844" s="124" t="s">
        <v>4</v>
      </c>
      <c r="B844" s="124"/>
      <c r="C844" s="124"/>
      <c r="D844" s="124"/>
      <c r="E844" s="124"/>
      <c r="F844" s="124"/>
      <c r="G844" s="124"/>
      <c r="H844" s="124"/>
      <c r="I844" s="124"/>
      <c r="J844" s="124"/>
    </row>
    <row r="845" spans="1:10" x14ac:dyDescent="0.25">
      <c r="A845" s="110"/>
      <c r="B845" s="110"/>
      <c r="C845" s="110"/>
      <c r="D845" s="110"/>
      <c r="E845" s="110"/>
      <c r="F845" s="110"/>
      <c r="G845" s="110"/>
      <c r="H845" s="110"/>
      <c r="I845" s="110"/>
      <c r="J845" s="110"/>
    </row>
    <row r="846" spans="1:10" ht="15" customHeight="1" x14ac:dyDescent="0.25">
      <c r="A846" s="124" t="s">
        <v>324</v>
      </c>
      <c r="B846" s="124"/>
      <c r="C846" s="124"/>
      <c r="D846" s="124"/>
      <c r="E846" s="124"/>
      <c r="F846" s="124"/>
      <c r="G846" s="124"/>
      <c r="H846" s="124" t="s">
        <v>44</v>
      </c>
      <c r="I846" s="124"/>
      <c r="J846" s="124"/>
    </row>
    <row r="847" spans="1:10" ht="15" customHeight="1" x14ac:dyDescent="0.25">
      <c r="A847" s="124" t="s">
        <v>6</v>
      </c>
      <c r="B847" s="124"/>
      <c r="C847" s="124" t="s">
        <v>325</v>
      </c>
      <c r="D847" s="124"/>
      <c r="E847" s="124" t="s">
        <v>7</v>
      </c>
      <c r="F847" s="124"/>
      <c r="G847" s="124"/>
      <c r="H847" s="124" t="s">
        <v>8</v>
      </c>
      <c r="I847" s="124"/>
      <c r="J847" s="124"/>
    </row>
    <row r="848" spans="1:10" x14ac:dyDescent="0.25">
      <c r="A848" s="110"/>
      <c r="B848" s="110"/>
      <c r="C848" s="110"/>
      <c r="D848" s="110"/>
      <c r="E848" s="110"/>
      <c r="F848" s="110"/>
      <c r="G848" s="110"/>
      <c r="H848" s="110"/>
      <c r="I848" s="110"/>
      <c r="J848" s="110"/>
    </row>
    <row r="849" spans="1:10" x14ac:dyDescent="0.25">
      <c r="A849" s="2" t="s">
        <v>9</v>
      </c>
      <c r="B849" s="3" t="s">
        <v>10</v>
      </c>
      <c r="C849" s="3" t="s">
        <v>11</v>
      </c>
      <c r="D849" s="4" t="s">
        <v>12</v>
      </c>
      <c r="E849" s="4" t="s">
        <v>13</v>
      </c>
      <c r="F849" s="4" t="s">
        <v>14</v>
      </c>
      <c r="G849" s="4" t="s">
        <v>15</v>
      </c>
      <c r="H849" s="4" t="s">
        <v>16</v>
      </c>
      <c r="I849" s="4" t="s">
        <v>17</v>
      </c>
      <c r="J849" s="4" t="s">
        <v>18</v>
      </c>
    </row>
    <row r="850" spans="1:10" ht="30" x14ac:dyDescent="0.25">
      <c r="A850" s="5" t="s">
        <v>50</v>
      </c>
      <c r="B850" s="6" t="s">
        <v>20</v>
      </c>
      <c r="C850" s="6" t="s">
        <v>51</v>
      </c>
      <c r="D850" s="7">
        <v>0.28000000000000003</v>
      </c>
      <c r="E850" s="7">
        <v>1</v>
      </c>
      <c r="F850" s="7">
        <v>5.86</v>
      </c>
      <c r="G850" s="7">
        <v>0</v>
      </c>
      <c r="H850" s="7">
        <v>15.08</v>
      </c>
      <c r="I850" s="7" t="s">
        <v>22</v>
      </c>
      <c r="J850" s="13">
        <f>D850*F850*2.5727</f>
        <v>4.2212861600000009</v>
      </c>
    </row>
    <row r="851" spans="1:10" ht="30" x14ac:dyDescent="0.25">
      <c r="A851" s="5" t="s">
        <v>48</v>
      </c>
      <c r="B851" s="6" t="s">
        <v>20</v>
      </c>
      <c r="C851" s="6" t="s">
        <v>49</v>
      </c>
      <c r="D851" s="7">
        <v>0.28000000000000003</v>
      </c>
      <c r="E851" s="7">
        <v>1</v>
      </c>
      <c r="F851" s="7">
        <v>6.94</v>
      </c>
      <c r="G851" s="7">
        <v>0</v>
      </c>
      <c r="H851" s="7">
        <v>17.850000000000001</v>
      </c>
      <c r="I851" s="7" t="s">
        <v>22</v>
      </c>
      <c r="J851" s="13">
        <f>D851*F851*2.5727</f>
        <v>4.9992706400000007</v>
      </c>
    </row>
    <row r="852" spans="1:10" ht="15" customHeight="1" x14ac:dyDescent="0.25">
      <c r="A852" s="120" t="s">
        <v>25</v>
      </c>
      <c r="B852" s="121"/>
      <c r="C852" s="121"/>
      <c r="D852" s="121"/>
      <c r="E852" s="121"/>
      <c r="F852" s="121"/>
      <c r="G852" s="121"/>
      <c r="H852" s="121"/>
      <c r="I852" s="122"/>
      <c r="J852" s="14">
        <f>J851+J850</f>
        <v>9.2205568000000007</v>
      </c>
    </row>
    <row r="853" spans="1:10" x14ac:dyDescent="0.25">
      <c r="A853" s="123"/>
      <c r="B853" s="123"/>
      <c r="C853" s="123"/>
      <c r="D853" s="123"/>
      <c r="E853" s="123"/>
      <c r="F853" s="123"/>
      <c r="G853" s="123"/>
      <c r="H853" s="123"/>
      <c r="I853" s="123"/>
      <c r="J853" s="123"/>
    </row>
    <row r="854" spans="1:10" x14ac:dyDescent="0.25">
      <c r="A854" s="2" t="s">
        <v>45</v>
      </c>
      <c r="B854" s="3" t="s">
        <v>10</v>
      </c>
      <c r="C854" s="3" t="s">
        <v>11</v>
      </c>
      <c r="D854" s="4" t="s">
        <v>12</v>
      </c>
      <c r="E854" s="4" t="s">
        <v>13</v>
      </c>
      <c r="F854" s="4" t="s">
        <v>14</v>
      </c>
      <c r="G854" s="4" t="s">
        <v>15</v>
      </c>
      <c r="H854" s="4" t="s">
        <v>16</v>
      </c>
      <c r="I854" s="4" t="s">
        <v>17</v>
      </c>
      <c r="J854" s="4" t="s">
        <v>18</v>
      </c>
    </row>
    <row r="855" spans="1:10" ht="30" x14ac:dyDescent="0.25">
      <c r="A855" s="5" t="s">
        <v>320</v>
      </c>
      <c r="B855" s="6" t="s">
        <v>68</v>
      </c>
      <c r="C855" s="6" t="s">
        <v>321</v>
      </c>
      <c r="D855" s="7">
        <v>1.4</v>
      </c>
      <c r="E855" s="7">
        <v>1</v>
      </c>
      <c r="F855" s="7">
        <v>10.87</v>
      </c>
      <c r="G855" s="7">
        <v>0</v>
      </c>
      <c r="H855" s="7">
        <v>10.87</v>
      </c>
      <c r="I855" s="7" t="s">
        <v>22</v>
      </c>
      <c r="J855" s="7">
        <v>15.218</v>
      </c>
    </row>
    <row r="856" spans="1:10" ht="30" x14ac:dyDescent="0.25">
      <c r="A856" s="5" t="s">
        <v>215</v>
      </c>
      <c r="B856" s="6" t="s">
        <v>71</v>
      </c>
      <c r="C856" s="6" t="s">
        <v>216</v>
      </c>
      <c r="D856" s="7">
        <v>1.6999999999999999E-3</v>
      </c>
      <c r="E856" s="7">
        <v>1</v>
      </c>
      <c r="F856" s="7">
        <v>53.47</v>
      </c>
      <c r="G856" s="7">
        <v>0</v>
      </c>
      <c r="H856" s="7">
        <v>53.47</v>
      </c>
      <c r="I856" s="7" t="s">
        <v>22</v>
      </c>
      <c r="J856" s="7">
        <v>9.0999999999999998E-2</v>
      </c>
    </row>
    <row r="857" spans="1:10" ht="30" x14ac:dyDescent="0.25">
      <c r="A857" s="5" t="s">
        <v>217</v>
      </c>
      <c r="B857" s="6" t="s">
        <v>46</v>
      </c>
      <c r="C857" s="6" t="s">
        <v>218</v>
      </c>
      <c r="D857" s="7">
        <v>6.9999999999999999E-4</v>
      </c>
      <c r="E857" s="7">
        <v>1</v>
      </c>
      <c r="F857" s="7">
        <v>23.83</v>
      </c>
      <c r="G857" s="7">
        <v>0</v>
      </c>
      <c r="H857" s="7">
        <f>F857</f>
        <v>23.83</v>
      </c>
      <c r="I857" s="7" t="s">
        <v>22</v>
      </c>
      <c r="J857" s="7">
        <f>F857*D857</f>
        <v>1.6680999999999998E-2</v>
      </c>
    </row>
    <row r="858" spans="1:10" ht="15" customHeight="1" x14ac:dyDescent="0.25">
      <c r="A858" s="120" t="s">
        <v>25</v>
      </c>
      <c r="B858" s="121"/>
      <c r="C858" s="121"/>
      <c r="D858" s="121"/>
      <c r="E858" s="121"/>
      <c r="F858" s="121"/>
      <c r="G858" s="121"/>
      <c r="H858" s="121"/>
      <c r="I858" s="122"/>
      <c r="J858" s="14">
        <f>J857+J856+J855</f>
        <v>15.325680999999999</v>
      </c>
    </row>
    <row r="859" spans="1:10" x14ac:dyDescent="0.25">
      <c r="A859" s="123"/>
      <c r="B859" s="123"/>
      <c r="C859" s="123"/>
      <c r="D859" s="123"/>
      <c r="E859" s="123"/>
      <c r="F859" s="123"/>
      <c r="G859" s="123"/>
      <c r="H859" s="123"/>
      <c r="I859" s="123"/>
      <c r="J859" s="123"/>
    </row>
    <row r="860" spans="1:10" ht="15" customHeight="1" x14ac:dyDescent="0.25">
      <c r="A860" s="124" t="s">
        <v>26</v>
      </c>
      <c r="B860" s="124"/>
      <c r="C860" s="124"/>
      <c r="D860" s="124"/>
      <c r="E860" s="124"/>
    </row>
    <row r="861" spans="1:10" ht="15" customHeight="1" x14ac:dyDescent="0.25">
      <c r="A861" s="111" t="s">
        <v>27</v>
      </c>
      <c r="B861" s="112"/>
      <c r="C861" s="113"/>
      <c r="D861" s="4" t="s">
        <v>28</v>
      </c>
      <c r="E861" s="4" t="s">
        <v>29</v>
      </c>
    </row>
    <row r="862" spans="1:10" ht="15" customHeight="1" x14ac:dyDescent="0.25">
      <c r="A862" s="114" t="s">
        <v>30</v>
      </c>
      <c r="B862" s="115"/>
      <c r="C862" s="116"/>
      <c r="D862" s="117">
        <v>157.27000000000001</v>
      </c>
      <c r="E862" s="15">
        <f>J852</f>
        <v>9.2205568000000007</v>
      </c>
    </row>
    <row r="863" spans="1:10" ht="15" customHeight="1" x14ac:dyDescent="0.25">
      <c r="A863" s="114" t="s">
        <v>31</v>
      </c>
      <c r="B863" s="115"/>
      <c r="C863" s="116"/>
      <c r="D863" s="118"/>
      <c r="E863" s="15">
        <f>J858</f>
        <v>15.325680999999999</v>
      </c>
    </row>
    <row r="864" spans="1:10" ht="15" customHeight="1" x14ac:dyDescent="0.25">
      <c r="A864" s="114" t="s">
        <v>32</v>
      </c>
      <c r="B864" s="115"/>
      <c r="C864" s="116"/>
      <c r="D864" s="118"/>
      <c r="E864" s="8">
        <v>0</v>
      </c>
    </row>
    <row r="865" spans="1:10" ht="15" customHeight="1" x14ac:dyDescent="0.25">
      <c r="A865" s="114" t="s">
        <v>33</v>
      </c>
      <c r="B865" s="115"/>
      <c r="C865" s="116"/>
      <c r="D865" s="118"/>
      <c r="E865" s="8">
        <v>1</v>
      </c>
      <c r="G865" s="79"/>
    </row>
    <row r="866" spans="1:10" ht="15" customHeight="1" x14ac:dyDescent="0.25">
      <c r="A866" s="114" t="s">
        <v>34</v>
      </c>
      <c r="B866" s="115"/>
      <c r="C866" s="116"/>
      <c r="D866" s="118"/>
      <c r="E866" s="15">
        <f>E862</f>
        <v>9.2205568000000007</v>
      </c>
    </row>
    <row r="867" spans="1:10" ht="15" customHeight="1" x14ac:dyDescent="0.25">
      <c r="A867" s="114" t="s">
        <v>35</v>
      </c>
      <c r="B867" s="115"/>
      <c r="C867" s="116"/>
      <c r="D867" s="118"/>
      <c r="E867" s="15">
        <f>E862</f>
        <v>9.2205568000000007</v>
      </c>
    </row>
    <row r="868" spans="1:10" ht="15" customHeight="1" x14ac:dyDescent="0.25">
      <c r="A868" s="114" t="s">
        <v>36</v>
      </c>
      <c r="B868" s="115"/>
      <c r="C868" s="116"/>
      <c r="D868" s="119"/>
      <c r="E868" s="15">
        <f>E862+E863</f>
        <v>24.5462378</v>
      </c>
    </row>
    <row r="869" spans="1:10" ht="15" customHeight="1" x14ac:dyDescent="0.25">
      <c r="A869" s="114" t="s">
        <v>37</v>
      </c>
      <c r="B869" s="115"/>
      <c r="C869" s="116"/>
      <c r="D869" s="117">
        <v>31.29</v>
      </c>
      <c r="E869" s="8">
        <v>1.3129</v>
      </c>
    </row>
    <row r="870" spans="1:10" ht="15" customHeight="1" x14ac:dyDescent="0.25">
      <c r="A870" s="111" t="s">
        <v>38</v>
      </c>
      <c r="B870" s="112"/>
      <c r="C870" s="113"/>
      <c r="D870" s="119"/>
      <c r="E870" s="14">
        <f>E868*E869</f>
        <v>32.226755607619999</v>
      </c>
    </row>
    <row r="871" spans="1:10" x14ac:dyDescent="0.25">
      <c r="A871" s="110"/>
      <c r="B871" s="110"/>
      <c r="C871" s="110"/>
      <c r="D871" s="110"/>
      <c r="E871" s="110"/>
      <c r="F871" s="110"/>
      <c r="G871" s="110"/>
      <c r="H871" s="110"/>
      <c r="I871" s="110"/>
      <c r="J871" s="110"/>
    </row>
    <row r="872" spans="1:10" x14ac:dyDescent="0.25">
      <c r="A872" s="125"/>
      <c r="B872" s="125"/>
      <c r="C872" s="125"/>
      <c r="D872" s="125"/>
      <c r="E872" s="125"/>
      <c r="F872" s="125"/>
      <c r="G872" s="125"/>
      <c r="H872" s="125"/>
      <c r="I872" s="125"/>
      <c r="J872" s="125"/>
    </row>
    <row r="873" spans="1:10" ht="15" customHeight="1" x14ac:dyDescent="0.25">
      <c r="A873" s="124" t="s">
        <v>0</v>
      </c>
      <c r="B873" s="124"/>
      <c r="C873" s="124"/>
      <c r="D873" s="124"/>
      <c r="E873" s="124"/>
      <c r="F873" s="124"/>
      <c r="G873" s="124"/>
      <c r="H873" s="124"/>
      <c r="I873" s="124"/>
      <c r="J873" s="124"/>
    </row>
    <row r="874" spans="1:10" ht="15" customHeight="1" x14ac:dyDescent="0.25">
      <c r="A874" s="124" t="s">
        <v>1</v>
      </c>
      <c r="B874" s="124"/>
      <c r="C874" s="124"/>
      <c r="D874" s="124" t="s">
        <v>2</v>
      </c>
      <c r="E874" s="124"/>
      <c r="F874" s="124"/>
      <c r="G874" s="124" t="s">
        <v>3</v>
      </c>
      <c r="H874" s="124"/>
      <c r="I874" s="124"/>
      <c r="J874" s="124"/>
    </row>
    <row r="875" spans="1:10" x14ac:dyDescent="0.25">
      <c r="A875" s="110"/>
      <c r="B875" s="110"/>
      <c r="C875" s="110"/>
      <c r="D875" s="110"/>
      <c r="E875" s="110"/>
      <c r="F875" s="110"/>
      <c r="G875" s="110"/>
      <c r="H875" s="110"/>
      <c r="I875" s="110"/>
      <c r="J875" s="110"/>
    </row>
    <row r="876" spans="1:10" ht="15" customHeight="1" x14ac:dyDescent="0.25">
      <c r="A876" s="124" t="s">
        <v>4</v>
      </c>
      <c r="B876" s="124"/>
      <c r="C876" s="124"/>
      <c r="D876" s="124"/>
      <c r="E876" s="124"/>
      <c r="F876" s="124"/>
      <c r="G876" s="124"/>
      <c r="H876" s="124"/>
      <c r="I876" s="124"/>
      <c r="J876" s="124"/>
    </row>
    <row r="877" spans="1:10" x14ac:dyDescent="0.25">
      <c r="A877" s="110"/>
      <c r="B877" s="110"/>
      <c r="C877" s="110"/>
      <c r="D877" s="110"/>
      <c r="E877" s="110"/>
      <c r="F877" s="110"/>
      <c r="G877" s="110"/>
      <c r="H877" s="110"/>
      <c r="I877" s="110"/>
      <c r="J877" s="110"/>
    </row>
    <row r="878" spans="1:10" ht="15" customHeight="1" x14ac:dyDescent="0.25">
      <c r="A878" s="124" t="s">
        <v>326</v>
      </c>
      <c r="B878" s="124"/>
      <c r="C878" s="124"/>
      <c r="D878" s="124"/>
      <c r="E878" s="124"/>
      <c r="F878" s="124"/>
      <c r="G878" s="124"/>
      <c r="H878" s="124" t="s">
        <v>44</v>
      </c>
      <c r="I878" s="124"/>
      <c r="J878" s="124"/>
    </row>
    <row r="879" spans="1:10" ht="15" customHeight="1" x14ac:dyDescent="0.25">
      <c r="A879" s="124" t="s">
        <v>6</v>
      </c>
      <c r="B879" s="124"/>
      <c r="C879" s="124" t="s">
        <v>327</v>
      </c>
      <c r="D879" s="124"/>
      <c r="E879" s="124" t="s">
        <v>7</v>
      </c>
      <c r="F879" s="124"/>
      <c r="G879" s="124"/>
      <c r="H879" s="124" t="s">
        <v>8</v>
      </c>
      <c r="I879" s="124"/>
      <c r="J879" s="124"/>
    </row>
    <row r="880" spans="1:10" x14ac:dyDescent="0.25">
      <c r="A880" s="110"/>
      <c r="B880" s="110"/>
      <c r="C880" s="110"/>
      <c r="D880" s="110"/>
      <c r="E880" s="110"/>
      <c r="F880" s="110"/>
      <c r="G880" s="110"/>
      <c r="H880" s="110"/>
      <c r="I880" s="110"/>
      <c r="J880" s="110"/>
    </row>
    <row r="881" spans="1:10" x14ac:dyDescent="0.25">
      <c r="A881" s="2" t="s">
        <v>9</v>
      </c>
      <c r="B881" s="3" t="s">
        <v>10</v>
      </c>
      <c r="C881" s="3" t="s">
        <v>11</v>
      </c>
      <c r="D881" s="4" t="s">
        <v>12</v>
      </c>
      <c r="E881" s="4" t="s">
        <v>13</v>
      </c>
      <c r="F881" s="4" t="s">
        <v>14</v>
      </c>
      <c r="G881" s="4" t="s">
        <v>15</v>
      </c>
      <c r="H881" s="4" t="s">
        <v>16</v>
      </c>
      <c r="I881" s="4" t="s">
        <v>17</v>
      </c>
      <c r="J881" s="4" t="s">
        <v>18</v>
      </c>
    </row>
    <row r="882" spans="1:10" ht="30" x14ac:dyDescent="0.25">
      <c r="A882" s="5" t="s">
        <v>50</v>
      </c>
      <c r="B882" s="6" t="s">
        <v>20</v>
      </c>
      <c r="C882" s="6" t="s">
        <v>51</v>
      </c>
      <c r="D882" s="7">
        <v>0.4</v>
      </c>
      <c r="E882" s="7">
        <v>1</v>
      </c>
      <c r="F882" s="7">
        <v>5.86</v>
      </c>
      <c r="G882" s="7">
        <v>0</v>
      </c>
      <c r="H882" s="7">
        <v>15.08</v>
      </c>
      <c r="I882" s="7" t="s">
        <v>22</v>
      </c>
      <c r="J882" s="13">
        <f>D882*F882*2.5727</f>
        <v>6.0304088000000009</v>
      </c>
    </row>
    <row r="883" spans="1:10" ht="30" x14ac:dyDescent="0.25">
      <c r="A883" s="5" t="s">
        <v>48</v>
      </c>
      <c r="B883" s="6" t="s">
        <v>20</v>
      </c>
      <c r="C883" s="6" t="s">
        <v>49</v>
      </c>
      <c r="D883" s="7">
        <v>0.4</v>
      </c>
      <c r="E883" s="7">
        <v>1</v>
      </c>
      <c r="F883" s="7">
        <v>6.94</v>
      </c>
      <c r="G883" s="7">
        <v>0</v>
      </c>
      <c r="H883" s="7">
        <v>17.850000000000001</v>
      </c>
      <c r="I883" s="7" t="s">
        <v>22</v>
      </c>
      <c r="J883" s="13">
        <f>D883*F883*2.5727</f>
        <v>7.1418152000000008</v>
      </c>
    </row>
    <row r="884" spans="1:10" ht="15" customHeight="1" x14ac:dyDescent="0.25">
      <c r="A884" s="120" t="s">
        <v>25</v>
      </c>
      <c r="B884" s="121"/>
      <c r="C884" s="121"/>
      <c r="D884" s="121"/>
      <c r="E884" s="121"/>
      <c r="F884" s="121"/>
      <c r="G884" s="121"/>
      <c r="H884" s="121"/>
      <c r="I884" s="122"/>
      <c r="J884" s="14">
        <f>J883+J882</f>
        <v>13.172224000000002</v>
      </c>
    </row>
    <row r="885" spans="1:10" x14ac:dyDescent="0.25">
      <c r="A885" s="123"/>
      <c r="B885" s="123"/>
      <c r="C885" s="123"/>
      <c r="D885" s="123"/>
      <c r="E885" s="123"/>
      <c r="F885" s="123"/>
      <c r="G885" s="123"/>
      <c r="H885" s="123"/>
      <c r="I885" s="123"/>
      <c r="J885" s="123"/>
    </row>
    <row r="886" spans="1:10" x14ac:dyDescent="0.25">
      <c r="A886" s="2" t="s">
        <v>45</v>
      </c>
      <c r="B886" s="3" t="s">
        <v>10</v>
      </c>
      <c r="C886" s="3" t="s">
        <v>11</v>
      </c>
      <c r="D886" s="4" t="s">
        <v>12</v>
      </c>
      <c r="E886" s="4" t="s">
        <v>13</v>
      </c>
      <c r="F886" s="4" t="s">
        <v>14</v>
      </c>
      <c r="G886" s="4" t="s">
        <v>15</v>
      </c>
      <c r="H886" s="4" t="s">
        <v>16</v>
      </c>
      <c r="I886" s="4" t="s">
        <v>17</v>
      </c>
      <c r="J886" s="4" t="s">
        <v>18</v>
      </c>
    </row>
    <row r="887" spans="1:10" ht="30" x14ac:dyDescent="0.25">
      <c r="A887" s="5" t="s">
        <v>328</v>
      </c>
      <c r="B887" s="6" t="s">
        <v>68</v>
      </c>
      <c r="C887" s="6" t="s">
        <v>329</v>
      </c>
      <c r="D887" s="7">
        <v>1.4</v>
      </c>
      <c r="E887" s="7">
        <v>1</v>
      </c>
      <c r="F887" s="7">
        <v>15.54</v>
      </c>
      <c r="G887" s="7">
        <v>0</v>
      </c>
      <c r="H887" s="7">
        <f>F887</f>
        <v>15.54</v>
      </c>
      <c r="I887" s="7" t="s">
        <v>22</v>
      </c>
      <c r="J887" s="7">
        <f>D887*F887</f>
        <v>21.755999999999997</v>
      </c>
    </row>
    <row r="888" spans="1:10" ht="30" x14ac:dyDescent="0.25">
      <c r="A888" s="5" t="s">
        <v>215</v>
      </c>
      <c r="B888" s="6" t="s">
        <v>71</v>
      </c>
      <c r="C888" s="6" t="s">
        <v>216</v>
      </c>
      <c r="D888" s="7">
        <v>2.2000000000000001E-3</v>
      </c>
      <c r="E888" s="7">
        <v>1</v>
      </c>
      <c r="F888" s="7">
        <v>53.47</v>
      </c>
      <c r="G888" s="7">
        <v>0</v>
      </c>
      <c r="H888" s="7">
        <v>53.47</v>
      </c>
      <c r="I888" s="7" t="s">
        <v>22</v>
      </c>
      <c r="J888" s="7">
        <v>0.11799999999999999</v>
      </c>
    </row>
    <row r="889" spans="1:10" ht="30" x14ac:dyDescent="0.25">
      <c r="A889" s="5" t="s">
        <v>217</v>
      </c>
      <c r="B889" s="6" t="s">
        <v>46</v>
      </c>
      <c r="C889" s="6" t="s">
        <v>218</v>
      </c>
      <c r="D889" s="7">
        <v>8.0000000000000004E-4</v>
      </c>
      <c r="E889" s="7">
        <v>1</v>
      </c>
      <c r="F889" s="7">
        <v>23.83</v>
      </c>
      <c r="G889" s="7">
        <v>0</v>
      </c>
      <c r="H889" s="7">
        <f>F889</f>
        <v>23.83</v>
      </c>
      <c r="I889" s="7" t="s">
        <v>22</v>
      </c>
      <c r="J889" s="7">
        <f>F889*D889</f>
        <v>1.9064000000000001E-2</v>
      </c>
    </row>
    <row r="890" spans="1:10" ht="15" customHeight="1" x14ac:dyDescent="0.25">
      <c r="A890" s="120" t="s">
        <v>25</v>
      </c>
      <c r="B890" s="121"/>
      <c r="C890" s="121"/>
      <c r="D890" s="121"/>
      <c r="E890" s="121"/>
      <c r="F890" s="121"/>
      <c r="G890" s="121"/>
      <c r="H890" s="121"/>
      <c r="I890" s="122"/>
      <c r="J890" s="14">
        <f>J889+J888+J887</f>
        <v>21.893063999999995</v>
      </c>
    </row>
    <row r="891" spans="1:10" x14ac:dyDescent="0.25">
      <c r="A891" s="123"/>
      <c r="B891" s="123"/>
      <c r="C891" s="123"/>
      <c r="D891" s="123"/>
      <c r="E891" s="123"/>
      <c r="F891" s="123"/>
      <c r="G891" s="123"/>
      <c r="H891" s="123"/>
      <c r="I891" s="123"/>
      <c r="J891" s="123"/>
    </row>
    <row r="892" spans="1:10" ht="15" customHeight="1" x14ac:dyDescent="0.25">
      <c r="A892" s="124" t="s">
        <v>26</v>
      </c>
      <c r="B892" s="124"/>
      <c r="C892" s="124"/>
      <c r="D892" s="124"/>
      <c r="E892" s="124"/>
    </row>
    <row r="893" spans="1:10" ht="15" customHeight="1" x14ac:dyDescent="0.25">
      <c r="A893" s="111" t="s">
        <v>27</v>
      </c>
      <c r="B893" s="112"/>
      <c r="C893" s="113"/>
      <c r="D893" s="4" t="s">
        <v>28</v>
      </c>
      <c r="E893" s="4" t="s">
        <v>29</v>
      </c>
    </row>
    <row r="894" spans="1:10" ht="15" customHeight="1" x14ac:dyDescent="0.25">
      <c r="A894" s="114" t="s">
        <v>30</v>
      </c>
      <c r="B894" s="115"/>
      <c r="C894" s="116"/>
      <c r="D894" s="117">
        <v>157.27000000000001</v>
      </c>
      <c r="E894" s="15">
        <f>J884</f>
        <v>13.172224000000002</v>
      </c>
    </row>
    <row r="895" spans="1:10" ht="15" customHeight="1" x14ac:dyDescent="0.25">
      <c r="A895" s="114" t="s">
        <v>31</v>
      </c>
      <c r="B895" s="115"/>
      <c r="C895" s="116"/>
      <c r="D895" s="118"/>
      <c r="E895" s="8">
        <f>J890</f>
        <v>21.893063999999995</v>
      </c>
    </row>
    <row r="896" spans="1:10" ht="15" customHeight="1" x14ac:dyDescent="0.25">
      <c r="A896" s="114" t="s">
        <v>32</v>
      </c>
      <c r="B896" s="115"/>
      <c r="C896" s="116"/>
      <c r="D896" s="118"/>
      <c r="E896" s="8">
        <v>0</v>
      </c>
    </row>
    <row r="897" spans="1:10" ht="15" customHeight="1" x14ac:dyDescent="0.25">
      <c r="A897" s="114" t="s">
        <v>33</v>
      </c>
      <c r="B897" s="115"/>
      <c r="C897" s="116"/>
      <c r="D897" s="118"/>
      <c r="E897" s="8">
        <v>1</v>
      </c>
    </row>
    <row r="898" spans="1:10" ht="15" customHeight="1" x14ac:dyDescent="0.25">
      <c r="A898" s="114" t="s">
        <v>34</v>
      </c>
      <c r="B898" s="115"/>
      <c r="C898" s="116"/>
      <c r="D898" s="118"/>
      <c r="E898" s="15">
        <f>E894</f>
        <v>13.172224000000002</v>
      </c>
    </row>
    <row r="899" spans="1:10" ht="15" customHeight="1" x14ac:dyDescent="0.25">
      <c r="A899" s="114" t="s">
        <v>35</v>
      </c>
      <c r="B899" s="115"/>
      <c r="C899" s="116"/>
      <c r="D899" s="118"/>
      <c r="E899" s="15">
        <f>E894</f>
        <v>13.172224000000002</v>
      </c>
      <c r="G899" s="79"/>
    </row>
    <row r="900" spans="1:10" ht="15" customHeight="1" x14ac:dyDescent="0.25">
      <c r="A900" s="114" t="s">
        <v>36</v>
      </c>
      <c r="B900" s="115"/>
      <c r="C900" s="116"/>
      <c r="D900" s="119"/>
      <c r="E900" s="15">
        <f>E894+E895</f>
        <v>35.065287999999995</v>
      </c>
    </row>
    <row r="901" spans="1:10" ht="15" customHeight="1" x14ac:dyDescent="0.25">
      <c r="A901" s="114" t="s">
        <v>37</v>
      </c>
      <c r="B901" s="115"/>
      <c r="C901" s="116"/>
      <c r="D901" s="117">
        <v>31.29</v>
      </c>
      <c r="E901" s="8">
        <v>1.3129</v>
      </c>
    </row>
    <row r="902" spans="1:10" ht="15" customHeight="1" x14ac:dyDescent="0.25">
      <c r="A902" s="111" t="s">
        <v>38</v>
      </c>
      <c r="B902" s="112"/>
      <c r="C902" s="113"/>
      <c r="D902" s="119"/>
      <c r="E902" s="14">
        <f>E900*E901</f>
        <v>46.037216615199995</v>
      </c>
    </row>
    <row r="903" spans="1:10" x14ac:dyDescent="0.25">
      <c r="A903" s="110"/>
      <c r="B903" s="110"/>
      <c r="C903" s="110"/>
      <c r="D903" s="110"/>
      <c r="E903" s="110"/>
      <c r="F903" s="110"/>
      <c r="G903" s="110"/>
      <c r="H903" s="110"/>
      <c r="I903" s="110"/>
      <c r="J903" s="110"/>
    </row>
    <row r="904" spans="1:10" x14ac:dyDescent="0.25">
      <c r="A904" s="125"/>
      <c r="B904" s="125"/>
      <c r="C904" s="125"/>
      <c r="D904" s="125"/>
      <c r="E904" s="125"/>
      <c r="F904" s="125"/>
      <c r="G904" s="125"/>
      <c r="H904" s="125"/>
      <c r="I904" s="125"/>
      <c r="J904" s="125"/>
    </row>
    <row r="905" spans="1:10" ht="15" customHeight="1" x14ac:dyDescent="0.25">
      <c r="A905" s="124" t="s">
        <v>0</v>
      </c>
      <c r="B905" s="124"/>
      <c r="C905" s="124"/>
      <c r="D905" s="124"/>
      <c r="E905" s="124"/>
      <c r="F905" s="124"/>
      <c r="G905" s="124"/>
      <c r="H905" s="124"/>
      <c r="I905" s="124"/>
      <c r="J905" s="124"/>
    </row>
    <row r="906" spans="1:10" ht="15" customHeight="1" x14ac:dyDescent="0.25">
      <c r="A906" s="124" t="s">
        <v>1</v>
      </c>
      <c r="B906" s="124"/>
      <c r="C906" s="124"/>
      <c r="D906" s="124" t="s">
        <v>2</v>
      </c>
      <c r="E906" s="124"/>
      <c r="F906" s="124"/>
      <c r="G906" s="124" t="s">
        <v>3</v>
      </c>
      <c r="H906" s="124"/>
      <c r="I906" s="124"/>
      <c r="J906" s="124"/>
    </row>
    <row r="907" spans="1:10" x14ac:dyDescent="0.25">
      <c r="A907" s="110"/>
      <c r="B907" s="110"/>
      <c r="C907" s="110"/>
      <c r="D907" s="110"/>
      <c r="E907" s="110"/>
      <c r="F907" s="110"/>
      <c r="G907" s="110"/>
      <c r="H907" s="110"/>
      <c r="I907" s="110"/>
      <c r="J907" s="110"/>
    </row>
    <row r="908" spans="1:10" ht="15" customHeight="1" x14ac:dyDescent="0.25">
      <c r="A908" s="124" t="s">
        <v>4</v>
      </c>
      <c r="B908" s="124"/>
      <c r="C908" s="124"/>
      <c r="D908" s="124"/>
      <c r="E908" s="124"/>
      <c r="F908" s="124"/>
      <c r="G908" s="124"/>
      <c r="H908" s="124"/>
      <c r="I908" s="124"/>
      <c r="J908" s="124"/>
    </row>
    <row r="909" spans="1:10" x14ac:dyDescent="0.25">
      <c r="A909" s="110"/>
      <c r="B909" s="110"/>
      <c r="C909" s="110"/>
      <c r="D909" s="110"/>
      <c r="E909" s="110"/>
      <c r="F909" s="110"/>
      <c r="G909" s="110"/>
      <c r="H909" s="110"/>
      <c r="I909" s="110"/>
      <c r="J909" s="110"/>
    </row>
    <row r="910" spans="1:10" ht="15" customHeight="1" x14ac:dyDescent="0.25">
      <c r="A910" s="124" t="s">
        <v>330</v>
      </c>
      <c r="B910" s="124"/>
      <c r="C910" s="124"/>
      <c r="D910" s="124"/>
      <c r="E910" s="124"/>
      <c r="F910" s="124"/>
      <c r="G910" s="124"/>
      <c r="H910" s="124" t="s">
        <v>47</v>
      </c>
      <c r="I910" s="124"/>
      <c r="J910" s="124"/>
    </row>
    <row r="911" spans="1:10" ht="15" customHeight="1" x14ac:dyDescent="0.25">
      <c r="A911" s="124" t="s">
        <v>6</v>
      </c>
      <c r="B911" s="124"/>
      <c r="C911" s="124" t="s">
        <v>331</v>
      </c>
      <c r="D911" s="124"/>
      <c r="E911" s="124" t="s">
        <v>7</v>
      </c>
      <c r="F911" s="124"/>
      <c r="G911" s="124"/>
      <c r="H911" s="124" t="s">
        <v>8</v>
      </c>
      <c r="I911" s="124"/>
      <c r="J911" s="124"/>
    </row>
    <row r="912" spans="1:10" x14ac:dyDescent="0.25">
      <c r="A912" s="110"/>
      <c r="B912" s="110"/>
      <c r="C912" s="110"/>
      <c r="D912" s="110"/>
      <c r="E912" s="110"/>
      <c r="F912" s="110"/>
      <c r="G912" s="110"/>
      <c r="H912" s="110"/>
      <c r="I912" s="110"/>
      <c r="J912" s="110"/>
    </row>
    <row r="913" spans="1:10" x14ac:dyDescent="0.25">
      <c r="A913" s="2" t="s">
        <v>9</v>
      </c>
      <c r="B913" s="3" t="s">
        <v>10</v>
      </c>
      <c r="C913" s="3" t="s">
        <v>11</v>
      </c>
      <c r="D913" s="4" t="s">
        <v>12</v>
      </c>
      <c r="E913" s="4" t="s">
        <v>13</v>
      </c>
      <c r="F913" s="4" t="s">
        <v>14</v>
      </c>
      <c r="G913" s="4" t="s">
        <v>15</v>
      </c>
      <c r="H913" s="4" t="s">
        <v>16</v>
      </c>
      <c r="I913" s="4" t="s">
        <v>17</v>
      </c>
      <c r="J913" s="4" t="s">
        <v>18</v>
      </c>
    </row>
    <row r="914" spans="1:10" ht="30" x14ac:dyDescent="0.25">
      <c r="A914" s="5" t="s">
        <v>50</v>
      </c>
      <c r="B914" s="6" t="s">
        <v>20</v>
      </c>
      <c r="C914" s="6" t="s">
        <v>51</v>
      </c>
      <c r="D914" s="7">
        <v>0.14000000000000001</v>
      </c>
      <c r="E914" s="7">
        <v>1</v>
      </c>
      <c r="F914" s="7">
        <v>5.86</v>
      </c>
      <c r="G914" s="7">
        <v>0</v>
      </c>
      <c r="H914" s="7">
        <v>15.08</v>
      </c>
      <c r="I914" s="7" t="s">
        <v>22</v>
      </c>
      <c r="J914" s="7">
        <v>2.1110000000000002</v>
      </c>
    </row>
    <row r="915" spans="1:10" ht="30" x14ac:dyDescent="0.25">
      <c r="A915" s="5" t="s">
        <v>48</v>
      </c>
      <c r="B915" s="6" t="s">
        <v>20</v>
      </c>
      <c r="C915" s="6" t="s">
        <v>49</v>
      </c>
      <c r="D915" s="7">
        <v>0.14000000000000001</v>
      </c>
      <c r="E915" s="7">
        <v>1</v>
      </c>
      <c r="F915" s="7">
        <v>6.94</v>
      </c>
      <c r="G915" s="7">
        <v>0</v>
      </c>
      <c r="H915" s="7">
        <v>17.850000000000001</v>
      </c>
      <c r="I915" s="7" t="s">
        <v>22</v>
      </c>
      <c r="J915" s="7">
        <v>2.4990000000000001</v>
      </c>
    </row>
    <row r="916" spans="1:10" ht="15" customHeight="1" x14ac:dyDescent="0.25">
      <c r="A916" s="120" t="s">
        <v>25</v>
      </c>
      <c r="B916" s="121"/>
      <c r="C916" s="121"/>
      <c r="D916" s="121"/>
      <c r="E916" s="121"/>
      <c r="F916" s="121"/>
      <c r="G916" s="121"/>
      <c r="H916" s="121"/>
      <c r="I916" s="122"/>
      <c r="J916" s="4">
        <v>4.6100000000000003</v>
      </c>
    </row>
    <row r="917" spans="1:10" x14ac:dyDescent="0.25">
      <c r="A917" s="123"/>
      <c r="B917" s="123"/>
      <c r="C917" s="123"/>
      <c r="D917" s="123"/>
      <c r="E917" s="123"/>
      <c r="F917" s="123"/>
      <c r="G917" s="123"/>
      <c r="H917" s="123"/>
      <c r="I917" s="123"/>
      <c r="J917" s="123"/>
    </row>
    <row r="918" spans="1:10" x14ac:dyDescent="0.25">
      <c r="A918" s="2" t="s">
        <v>45</v>
      </c>
      <c r="B918" s="3" t="s">
        <v>10</v>
      </c>
      <c r="C918" s="3" t="s">
        <v>11</v>
      </c>
      <c r="D918" s="4" t="s">
        <v>12</v>
      </c>
      <c r="E918" s="4" t="s">
        <v>13</v>
      </c>
      <c r="F918" s="4" t="s">
        <v>14</v>
      </c>
      <c r="G918" s="4" t="s">
        <v>15</v>
      </c>
      <c r="H918" s="4" t="s">
        <v>16</v>
      </c>
      <c r="I918" s="4" t="s">
        <v>17</v>
      </c>
      <c r="J918" s="4" t="s">
        <v>18</v>
      </c>
    </row>
    <row r="919" spans="1:10" ht="30" x14ac:dyDescent="0.25">
      <c r="A919" s="5" t="s">
        <v>332</v>
      </c>
      <c r="B919" s="6" t="s">
        <v>55</v>
      </c>
      <c r="C919" s="6" t="s">
        <v>333</v>
      </c>
      <c r="D919" s="7">
        <v>1</v>
      </c>
      <c r="E919" s="7">
        <v>1</v>
      </c>
      <c r="F919" s="7">
        <v>13.83</v>
      </c>
      <c r="G919" s="7">
        <v>0</v>
      </c>
      <c r="H919" s="7">
        <f>F919</f>
        <v>13.83</v>
      </c>
      <c r="I919" s="7" t="s">
        <v>22</v>
      </c>
      <c r="J919" s="7">
        <f>F919</f>
        <v>13.83</v>
      </c>
    </row>
    <row r="920" spans="1:10" ht="30" x14ac:dyDescent="0.25">
      <c r="A920" s="5" t="s">
        <v>213</v>
      </c>
      <c r="B920" s="6" t="s">
        <v>68</v>
      </c>
      <c r="C920" s="6" t="s">
        <v>214</v>
      </c>
      <c r="D920" s="7">
        <v>1.57</v>
      </c>
      <c r="E920" s="7">
        <v>1</v>
      </c>
      <c r="F920" s="7">
        <v>0.18</v>
      </c>
      <c r="G920" s="7">
        <v>0</v>
      </c>
      <c r="H920" s="7">
        <v>0.18</v>
      </c>
      <c r="I920" s="7" t="s">
        <v>22</v>
      </c>
      <c r="J920" s="7">
        <v>0.28299999999999997</v>
      </c>
    </row>
    <row r="921" spans="1:10" ht="30" x14ac:dyDescent="0.25">
      <c r="A921" s="5" t="s">
        <v>215</v>
      </c>
      <c r="B921" s="6" t="s">
        <v>71</v>
      </c>
      <c r="C921" s="6" t="s">
        <v>216</v>
      </c>
      <c r="D921" s="7">
        <v>7.4999999999999997E-3</v>
      </c>
      <c r="E921" s="7">
        <v>1</v>
      </c>
      <c r="F921" s="7">
        <v>53.47</v>
      </c>
      <c r="G921" s="7">
        <v>0</v>
      </c>
      <c r="H921" s="7">
        <v>53.47</v>
      </c>
      <c r="I921" s="7" t="s">
        <v>22</v>
      </c>
      <c r="J921" s="7">
        <v>0.40100000000000002</v>
      </c>
    </row>
    <row r="922" spans="1:10" ht="30" x14ac:dyDescent="0.25">
      <c r="A922" s="5" t="s">
        <v>217</v>
      </c>
      <c r="B922" s="6" t="s">
        <v>46</v>
      </c>
      <c r="C922" s="6" t="s">
        <v>218</v>
      </c>
      <c r="D922" s="7">
        <v>1.0999999999999999E-2</v>
      </c>
      <c r="E922" s="7">
        <v>1</v>
      </c>
      <c r="F922" s="7">
        <v>23.83</v>
      </c>
      <c r="G922" s="7">
        <v>0</v>
      </c>
      <c r="H922" s="7">
        <f>F922</f>
        <v>23.83</v>
      </c>
      <c r="I922" s="7" t="s">
        <v>22</v>
      </c>
      <c r="J922" s="7">
        <f>H922*D922</f>
        <v>0.26212999999999997</v>
      </c>
    </row>
    <row r="923" spans="1:10" ht="15" customHeight="1" x14ac:dyDescent="0.25">
      <c r="A923" s="120" t="s">
        <v>25</v>
      </c>
      <c r="B923" s="121"/>
      <c r="C923" s="121"/>
      <c r="D923" s="121"/>
      <c r="E923" s="121"/>
      <c r="F923" s="121"/>
      <c r="G923" s="121"/>
      <c r="H923" s="121"/>
      <c r="I923" s="122"/>
      <c r="J923" s="14">
        <f>J922+J921+J920+J919</f>
        <v>14.77613</v>
      </c>
    </row>
    <row r="924" spans="1:10" x14ac:dyDescent="0.25">
      <c r="A924" s="123"/>
      <c r="B924" s="123"/>
      <c r="C924" s="123"/>
      <c r="D924" s="123"/>
      <c r="E924" s="123"/>
      <c r="F924" s="123"/>
      <c r="G924" s="123"/>
      <c r="H924" s="123"/>
      <c r="I924" s="123"/>
      <c r="J924" s="123"/>
    </row>
    <row r="925" spans="1:10" ht="15" customHeight="1" x14ac:dyDescent="0.25">
      <c r="A925" s="124" t="s">
        <v>26</v>
      </c>
      <c r="B925" s="124"/>
      <c r="C925" s="124"/>
      <c r="D925" s="124"/>
      <c r="E925" s="124"/>
    </row>
    <row r="926" spans="1:10" ht="15" customHeight="1" x14ac:dyDescent="0.25">
      <c r="A926" s="111" t="s">
        <v>27</v>
      </c>
      <c r="B926" s="112"/>
      <c r="C926" s="113"/>
      <c r="D926" s="4" t="s">
        <v>28</v>
      </c>
      <c r="E926" s="4" t="s">
        <v>29</v>
      </c>
    </row>
    <row r="927" spans="1:10" ht="15" customHeight="1" x14ac:dyDescent="0.25">
      <c r="A927" s="114" t="s">
        <v>30</v>
      </c>
      <c r="B927" s="115"/>
      <c r="C927" s="116"/>
      <c r="D927" s="117">
        <v>157.27000000000001</v>
      </c>
      <c r="E927" s="8">
        <f>J916</f>
        <v>4.6100000000000003</v>
      </c>
    </row>
    <row r="928" spans="1:10" ht="15" customHeight="1" x14ac:dyDescent="0.25">
      <c r="A928" s="114" t="s">
        <v>31</v>
      </c>
      <c r="B928" s="115"/>
      <c r="C928" s="116"/>
      <c r="D928" s="118"/>
      <c r="E928" s="15">
        <f>J923</f>
        <v>14.77613</v>
      </c>
    </row>
    <row r="929" spans="1:10" ht="15" customHeight="1" x14ac:dyDescent="0.25">
      <c r="A929" s="114" t="s">
        <v>32</v>
      </c>
      <c r="B929" s="115"/>
      <c r="C929" s="116"/>
      <c r="D929" s="118"/>
      <c r="E929" s="8">
        <v>0</v>
      </c>
    </row>
    <row r="930" spans="1:10" ht="15" customHeight="1" x14ac:dyDescent="0.25">
      <c r="A930" s="114" t="s">
        <v>33</v>
      </c>
      <c r="B930" s="115"/>
      <c r="C930" s="116"/>
      <c r="D930" s="118"/>
      <c r="E930" s="8">
        <v>1</v>
      </c>
    </row>
    <row r="931" spans="1:10" ht="15" customHeight="1" x14ac:dyDescent="0.25">
      <c r="A931" s="114" t="s">
        <v>34</v>
      </c>
      <c r="B931" s="115"/>
      <c r="C931" s="116"/>
      <c r="D931" s="118"/>
      <c r="E931" s="8">
        <f>E927</f>
        <v>4.6100000000000003</v>
      </c>
    </row>
    <row r="932" spans="1:10" ht="15" customHeight="1" x14ac:dyDescent="0.25">
      <c r="A932" s="114" t="s">
        <v>35</v>
      </c>
      <c r="B932" s="115"/>
      <c r="C932" s="116"/>
      <c r="D932" s="118"/>
      <c r="E932" s="8">
        <f>E927</f>
        <v>4.6100000000000003</v>
      </c>
    </row>
    <row r="933" spans="1:10" ht="15" customHeight="1" x14ac:dyDescent="0.25">
      <c r="A933" s="114" t="s">
        <v>36</v>
      </c>
      <c r="B933" s="115"/>
      <c r="C933" s="116"/>
      <c r="D933" s="119"/>
      <c r="E933" s="15">
        <f>E927+E928</f>
        <v>19.386130000000001</v>
      </c>
    </row>
    <row r="934" spans="1:10" ht="15" customHeight="1" x14ac:dyDescent="0.25">
      <c r="A934" s="114" t="s">
        <v>37</v>
      </c>
      <c r="B934" s="115"/>
      <c r="C934" s="116"/>
      <c r="D934" s="117">
        <v>31.29</v>
      </c>
      <c r="E934" s="8">
        <v>1.3129</v>
      </c>
      <c r="G934" s="79"/>
    </row>
    <row r="935" spans="1:10" ht="15" customHeight="1" x14ac:dyDescent="0.25">
      <c r="A935" s="111" t="s">
        <v>38</v>
      </c>
      <c r="B935" s="112"/>
      <c r="C935" s="113"/>
      <c r="D935" s="119"/>
      <c r="E935" s="14">
        <f>E933*E934</f>
        <v>25.452050077000003</v>
      </c>
    </row>
    <row r="936" spans="1:10" x14ac:dyDescent="0.25">
      <c r="A936" s="110"/>
      <c r="B936" s="110"/>
      <c r="C936" s="110"/>
      <c r="D936" s="110"/>
      <c r="E936" s="110"/>
      <c r="F936" s="110"/>
      <c r="G936" s="110"/>
      <c r="H936" s="110"/>
      <c r="I936" s="110"/>
      <c r="J936" s="110"/>
    </row>
    <row r="937" spans="1:10" x14ac:dyDescent="0.25">
      <c r="A937" s="125"/>
      <c r="B937" s="125"/>
      <c r="C937" s="125"/>
      <c r="D937" s="125"/>
      <c r="E937" s="125"/>
      <c r="F937" s="125"/>
      <c r="G937" s="125"/>
      <c r="H937" s="125"/>
      <c r="I937" s="125"/>
      <c r="J937" s="125"/>
    </row>
    <row r="938" spans="1:10" ht="15" customHeight="1" x14ac:dyDescent="0.25">
      <c r="A938" s="124" t="s">
        <v>0</v>
      </c>
      <c r="B938" s="124"/>
      <c r="C938" s="124"/>
      <c r="D938" s="124"/>
      <c r="E938" s="124"/>
      <c r="F938" s="124"/>
      <c r="G938" s="124"/>
      <c r="H938" s="124"/>
      <c r="I938" s="124"/>
      <c r="J938" s="124"/>
    </row>
    <row r="939" spans="1:10" ht="15" customHeight="1" x14ac:dyDescent="0.25">
      <c r="A939" s="124" t="s">
        <v>1</v>
      </c>
      <c r="B939" s="124"/>
      <c r="C939" s="124"/>
      <c r="D939" s="124" t="s">
        <v>2</v>
      </c>
      <c r="E939" s="124"/>
      <c r="F939" s="124"/>
      <c r="G939" s="124" t="s">
        <v>3</v>
      </c>
      <c r="H939" s="124"/>
      <c r="I939" s="124"/>
      <c r="J939" s="124"/>
    </row>
    <row r="940" spans="1:10" x14ac:dyDescent="0.25">
      <c r="A940" s="110"/>
      <c r="B940" s="110"/>
      <c r="C940" s="110"/>
      <c r="D940" s="110"/>
      <c r="E940" s="110"/>
      <c r="F940" s="110"/>
      <c r="G940" s="110"/>
      <c r="H940" s="110"/>
      <c r="I940" s="110"/>
      <c r="J940" s="110"/>
    </row>
    <row r="941" spans="1:10" ht="15" customHeight="1" x14ac:dyDescent="0.25">
      <c r="A941" s="124" t="s">
        <v>4</v>
      </c>
      <c r="B941" s="124"/>
      <c r="C941" s="124"/>
      <c r="D941" s="124"/>
      <c r="E941" s="124"/>
      <c r="F941" s="124"/>
      <c r="G941" s="124"/>
      <c r="H941" s="124"/>
      <c r="I941" s="124"/>
      <c r="J941" s="124"/>
    </row>
    <row r="942" spans="1:10" x14ac:dyDescent="0.25">
      <c r="A942" s="110"/>
      <c r="B942" s="110"/>
      <c r="C942" s="110"/>
      <c r="D942" s="110"/>
      <c r="E942" s="110"/>
      <c r="F942" s="110"/>
      <c r="G942" s="110"/>
      <c r="H942" s="110"/>
      <c r="I942" s="110"/>
      <c r="J942" s="110"/>
    </row>
    <row r="943" spans="1:10" ht="15" customHeight="1" x14ac:dyDescent="0.25">
      <c r="A943" s="124" t="s">
        <v>334</v>
      </c>
      <c r="B943" s="124"/>
      <c r="C943" s="124"/>
      <c r="D943" s="124"/>
      <c r="E943" s="124"/>
      <c r="F943" s="124"/>
      <c r="G943" s="124"/>
      <c r="H943" s="124" t="s">
        <v>44</v>
      </c>
      <c r="I943" s="124"/>
      <c r="J943" s="124"/>
    </row>
    <row r="944" spans="1:10" ht="15" customHeight="1" x14ac:dyDescent="0.25">
      <c r="A944" s="124" t="s">
        <v>6</v>
      </c>
      <c r="B944" s="124"/>
      <c r="C944" s="124" t="s">
        <v>335</v>
      </c>
      <c r="D944" s="124"/>
      <c r="E944" s="124" t="s">
        <v>7</v>
      </c>
      <c r="F944" s="124"/>
      <c r="G944" s="124"/>
      <c r="H944" s="124" t="s">
        <v>8</v>
      </c>
      <c r="I944" s="124"/>
      <c r="J944" s="124"/>
    </row>
    <row r="945" spans="1:10" x14ac:dyDescent="0.25">
      <c r="A945" s="110"/>
      <c r="B945" s="110"/>
      <c r="C945" s="110"/>
      <c r="D945" s="110"/>
      <c r="E945" s="110"/>
      <c r="F945" s="110"/>
      <c r="G945" s="110"/>
      <c r="H945" s="110"/>
      <c r="I945" s="110"/>
      <c r="J945" s="110"/>
    </row>
    <row r="946" spans="1:10" x14ac:dyDescent="0.25">
      <c r="A946" s="2" t="s">
        <v>9</v>
      </c>
      <c r="B946" s="3" t="s">
        <v>10</v>
      </c>
      <c r="C946" s="3" t="s">
        <v>11</v>
      </c>
      <c r="D946" s="4" t="s">
        <v>12</v>
      </c>
      <c r="E946" s="4" t="s">
        <v>13</v>
      </c>
      <c r="F946" s="4" t="s">
        <v>14</v>
      </c>
      <c r="G946" s="4" t="s">
        <v>15</v>
      </c>
      <c r="H946" s="4" t="s">
        <v>16</v>
      </c>
      <c r="I946" s="4" t="s">
        <v>17</v>
      </c>
      <c r="J946" s="4" t="s">
        <v>18</v>
      </c>
    </row>
    <row r="947" spans="1:10" ht="30" x14ac:dyDescent="0.25">
      <c r="A947" s="5" t="s">
        <v>50</v>
      </c>
      <c r="B947" s="6" t="s">
        <v>20</v>
      </c>
      <c r="C947" s="6" t="s">
        <v>51</v>
      </c>
      <c r="D947" s="7">
        <v>0.61</v>
      </c>
      <c r="E947" s="7">
        <v>1</v>
      </c>
      <c r="F947" s="7">
        <v>5.86</v>
      </c>
      <c r="G947" s="7">
        <v>0</v>
      </c>
      <c r="H947" s="7">
        <v>15.08</v>
      </c>
      <c r="I947" s="7" t="s">
        <v>22</v>
      </c>
      <c r="J947" s="13">
        <f>D947*F947*2.5727</f>
        <v>9.1963734200000005</v>
      </c>
    </row>
    <row r="948" spans="1:10" ht="30" x14ac:dyDescent="0.25">
      <c r="A948" s="5" t="s">
        <v>48</v>
      </c>
      <c r="B948" s="6" t="s">
        <v>20</v>
      </c>
      <c r="C948" s="6" t="s">
        <v>49</v>
      </c>
      <c r="D948" s="7">
        <v>0.61</v>
      </c>
      <c r="E948" s="7">
        <v>1</v>
      </c>
      <c r="F948" s="7">
        <v>6.94</v>
      </c>
      <c r="G948" s="7">
        <v>0</v>
      </c>
      <c r="H948" s="7">
        <v>17.850000000000001</v>
      </c>
      <c r="I948" s="7" t="s">
        <v>22</v>
      </c>
      <c r="J948" s="13">
        <f>D948*F948*2.5727</f>
        <v>10.891268180000003</v>
      </c>
    </row>
    <row r="949" spans="1:10" ht="15" customHeight="1" x14ac:dyDescent="0.25">
      <c r="A949" s="120" t="s">
        <v>25</v>
      </c>
      <c r="B949" s="121"/>
      <c r="C949" s="121"/>
      <c r="D949" s="121"/>
      <c r="E949" s="121"/>
      <c r="F949" s="121"/>
      <c r="G949" s="121"/>
      <c r="H949" s="121"/>
      <c r="I949" s="122"/>
      <c r="J949" s="14">
        <f>J948+J947</f>
        <v>20.087641600000005</v>
      </c>
    </row>
    <row r="950" spans="1:10" x14ac:dyDescent="0.25">
      <c r="A950" s="123"/>
      <c r="B950" s="123"/>
      <c r="C950" s="123"/>
      <c r="D950" s="123"/>
      <c r="E950" s="123"/>
      <c r="F950" s="123"/>
      <c r="G950" s="123"/>
      <c r="H950" s="123"/>
      <c r="I950" s="123"/>
      <c r="J950" s="123"/>
    </row>
    <row r="951" spans="1:10" x14ac:dyDescent="0.25">
      <c r="A951" s="2" t="s">
        <v>45</v>
      </c>
      <c r="B951" s="3" t="s">
        <v>10</v>
      </c>
      <c r="C951" s="3" t="s">
        <v>11</v>
      </c>
      <c r="D951" s="4" t="s">
        <v>12</v>
      </c>
      <c r="E951" s="4" t="s">
        <v>13</v>
      </c>
      <c r="F951" s="4" t="s">
        <v>14</v>
      </c>
      <c r="G951" s="4" t="s">
        <v>15</v>
      </c>
      <c r="H951" s="4" t="s">
        <v>16</v>
      </c>
      <c r="I951" s="4" t="s">
        <v>17</v>
      </c>
      <c r="J951" s="4" t="s">
        <v>18</v>
      </c>
    </row>
    <row r="952" spans="1:10" ht="30" x14ac:dyDescent="0.25">
      <c r="A952" s="5" t="s">
        <v>183</v>
      </c>
      <c r="B952" s="6" t="s">
        <v>68</v>
      </c>
      <c r="C952" s="6" t="s">
        <v>184</v>
      </c>
      <c r="D952" s="7">
        <v>1.3</v>
      </c>
      <c r="E952" s="7">
        <v>1</v>
      </c>
      <c r="F952" s="7">
        <v>10.51</v>
      </c>
      <c r="G952" s="7">
        <v>0</v>
      </c>
      <c r="H952" s="7">
        <v>10.51</v>
      </c>
      <c r="I952" s="7" t="s">
        <v>22</v>
      </c>
      <c r="J952" s="7">
        <v>13.663</v>
      </c>
    </row>
    <row r="953" spans="1:10" ht="30" x14ac:dyDescent="0.25">
      <c r="A953" s="5" t="s">
        <v>215</v>
      </c>
      <c r="B953" s="6" t="s">
        <v>71</v>
      </c>
      <c r="C953" s="6" t="s">
        <v>216</v>
      </c>
      <c r="D953" s="7">
        <v>3.27E-2</v>
      </c>
      <c r="E953" s="7">
        <v>1</v>
      </c>
      <c r="F953" s="7">
        <v>53.47</v>
      </c>
      <c r="G953" s="7">
        <v>0</v>
      </c>
      <c r="H953" s="7">
        <v>53.47</v>
      </c>
      <c r="I953" s="7" t="s">
        <v>22</v>
      </c>
      <c r="J953" s="7">
        <v>1.748</v>
      </c>
    </row>
    <row r="954" spans="1:10" ht="30" x14ac:dyDescent="0.25">
      <c r="A954" s="5" t="s">
        <v>217</v>
      </c>
      <c r="B954" s="6" t="s">
        <v>46</v>
      </c>
      <c r="C954" s="6" t="s">
        <v>218</v>
      </c>
      <c r="D954" s="7">
        <v>5.11E-2</v>
      </c>
      <c r="E954" s="7">
        <v>1</v>
      </c>
      <c r="F954" s="7">
        <v>23.83</v>
      </c>
      <c r="G954" s="7">
        <v>0</v>
      </c>
      <c r="H954" s="7">
        <f>F954</f>
        <v>23.83</v>
      </c>
      <c r="I954" s="7" t="s">
        <v>22</v>
      </c>
      <c r="J954" s="7">
        <f>F954*D954</f>
        <v>1.2177129999999998</v>
      </c>
    </row>
    <row r="955" spans="1:10" ht="15" customHeight="1" x14ac:dyDescent="0.25">
      <c r="A955" s="120" t="s">
        <v>25</v>
      </c>
      <c r="B955" s="121"/>
      <c r="C955" s="121"/>
      <c r="D955" s="121"/>
      <c r="E955" s="121"/>
      <c r="F955" s="121"/>
      <c r="G955" s="121"/>
      <c r="H955" s="121"/>
      <c r="I955" s="122"/>
      <c r="J955" s="14">
        <f>J954+J953+J952</f>
        <v>16.628713000000001</v>
      </c>
    </row>
    <row r="956" spans="1:10" x14ac:dyDescent="0.25">
      <c r="A956" s="123"/>
      <c r="B956" s="123"/>
      <c r="C956" s="123"/>
      <c r="D956" s="123"/>
      <c r="E956" s="123"/>
      <c r="F956" s="123"/>
      <c r="G956" s="123"/>
      <c r="H956" s="123"/>
      <c r="I956" s="123"/>
      <c r="J956" s="123"/>
    </row>
    <row r="957" spans="1:10" ht="15" customHeight="1" x14ac:dyDescent="0.25">
      <c r="A957" s="124" t="s">
        <v>26</v>
      </c>
      <c r="B957" s="124"/>
      <c r="C957" s="124"/>
      <c r="D957" s="124"/>
      <c r="E957" s="124"/>
    </row>
    <row r="958" spans="1:10" ht="15" customHeight="1" x14ac:dyDescent="0.25">
      <c r="A958" s="111" t="s">
        <v>27</v>
      </c>
      <c r="B958" s="112"/>
      <c r="C958" s="113"/>
      <c r="D958" s="4" t="s">
        <v>28</v>
      </c>
      <c r="E958" s="4" t="s">
        <v>29</v>
      </c>
    </row>
    <row r="959" spans="1:10" ht="15" customHeight="1" x14ac:dyDescent="0.25">
      <c r="A959" s="114" t="s">
        <v>30</v>
      </c>
      <c r="B959" s="115"/>
      <c r="C959" s="116"/>
      <c r="D959" s="117">
        <v>157.27000000000001</v>
      </c>
      <c r="E959" s="15">
        <f>J949</f>
        <v>20.087641600000005</v>
      </c>
    </row>
    <row r="960" spans="1:10" ht="15" customHeight="1" x14ac:dyDescent="0.25">
      <c r="A960" s="114" t="s">
        <v>31</v>
      </c>
      <c r="B960" s="115"/>
      <c r="C960" s="116"/>
      <c r="D960" s="118"/>
      <c r="E960" s="15">
        <f>J955</f>
        <v>16.628713000000001</v>
      </c>
    </row>
    <row r="961" spans="1:10" ht="15" customHeight="1" x14ac:dyDescent="0.25">
      <c r="A961" s="114" t="s">
        <v>32</v>
      </c>
      <c r="B961" s="115"/>
      <c r="C961" s="116"/>
      <c r="D961" s="118"/>
      <c r="E961" s="8">
        <v>0</v>
      </c>
    </row>
    <row r="962" spans="1:10" ht="15" customHeight="1" x14ac:dyDescent="0.25">
      <c r="A962" s="114" t="s">
        <v>33</v>
      </c>
      <c r="B962" s="115"/>
      <c r="C962" s="116"/>
      <c r="D962" s="118"/>
      <c r="E962" s="8">
        <v>1</v>
      </c>
    </row>
    <row r="963" spans="1:10" ht="15" customHeight="1" x14ac:dyDescent="0.25">
      <c r="A963" s="114" t="s">
        <v>34</v>
      </c>
      <c r="B963" s="115"/>
      <c r="C963" s="116"/>
      <c r="D963" s="118"/>
      <c r="E963" s="15">
        <f>E959</f>
        <v>20.087641600000005</v>
      </c>
    </row>
    <row r="964" spans="1:10" ht="15" customHeight="1" x14ac:dyDescent="0.25">
      <c r="A964" s="114" t="s">
        <v>35</v>
      </c>
      <c r="B964" s="115"/>
      <c r="C964" s="116"/>
      <c r="D964" s="118"/>
      <c r="E964" s="15">
        <f>E959</f>
        <v>20.087641600000005</v>
      </c>
    </row>
    <row r="965" spans="1:10" ht="15" customHeight="1" x14ac:dyDescent="0.25">
      <c r="A965" s="114" t="s">
        <v>36</v>
      </c>
      <c r="B965" s="115"/>
      <c r="C965" s="116"/>
      <c r="D965" s="119"/>
      <c r="E965" s="15">
        <f>E959+E960</f>
        <v>36.716354600000003</v>
      </c>
    </row>
    <row r="966" spans="1:10" ht="15" customHeight="1" x14ac:dyDescent="0.25">
      <c r="A966" s="114" t="s">
        <v>37</v>
      </c>
      <c r="B966" s="115"/>
      <c r="C966" s="116"/>
      <c r="D966" s="117">
        <v>31.29</v>
      </c>
      <c r="E966" s="8">
        <v>1.3129</v>
      </c>
    </row>
    <row r="967" spans="1:10" ht="15" customHeight="1" x14ac:dyDescent="0.25">
      <c r="A967" s="111" t="s">
        <v>38</v>
      </c>
      <c r="B967" s="112"/>
      <c r="C967" s="113"/>
      <c r="D967" s="119"/>
      <c r="E967" s="14">
        <f>E965*E966</f>
        <v>48.204901954340002</v>
      </c>
    </row>
    <row r="968" spans="1:10" x14ac:dyDescent="0.25">
      <c r="A968" s="110"/>
      <c r="B968" s="110"/>
      <c r="C968" s="110"/>
      <c r="D968" s="110"/>
      <c r="E968" s="110"/>
      <c r="F968" s="110"/>
      <c r="G968" s="110"/>
      <c r="H968" s="110"/>
      <c r="I968" s="110"/>
      <c r="J968" s="110"/>
    </row>
    <row r="969" spans="1:10" x14ac:dyDescent="0.25">
      <c r="A969" s="125"/>
      <c r="B969" s="125"/>
      <c r="C969" s="125"/>
      <c r="D969" s="125"/>
      <c r="E969" s="125"/>
      <c r="F969" s="125"/>
      <c r="G969" s="125"/>
      <c r="H969" s="125"/>
      <c r="I969" s="125"/>
      <c r="J969" s="125"/>
    </row>
    <row r="970" spans="1:10" ht="15" customHeight="1" x14ac:dyDescent="0.25">
      <c r="A970" s="124" t="s">
        <v>0</v>
      </c>
      <c r="B970" s="124"/>
      <c r="C970" s="124"/>
      <c r="D970" s="124"/>
      <c r="E970" s="124"/>
      <c r="F970" s="124"/>
      <c r="G970" s="124"/>
      <c r="H970" s="124"/>
      <c r="I970" s="124"/>
      <c r="J970" s="124"/>
    </row>
    <row r="971" spans="1:10" ht="15" customHeight="1" x14ac:dyDescent="0.25">
      <c r="A971" s="124" t="s">
        <v>1</v>
      </c>
      <c r="B971" s="124"/>
      <c r="C971" s="124"/>
      <c r="D971" s="124" t="s">
        <v>2</v>
      </c>
      <c r="E971" s="124"/>
      <c r="F971" s="124"/>
      <c r="G971" s="124" t="s">
        <v>3</v>
      </c>
      <c r="H971" s="124"/>
      <c r="I971" s="124"/>
      <c r="J971" s="124"/>
    </row>
    <row r="972" spans="1:10" x14ac:dyDescent="0.25">
      <c r="A972" s="110"/>
      <c r="B972" s="110"/>
      <c r="C972" s="110"/>
      <c r="D972" s="110"/>
      <c r="E972" s="110"/>
      <c r="F972" s="110"/>
      <c r="G972" s="110"/>
      <c r="H972" s="110"/>
      <c r="I972" s="110"/>
      <c r="J972" s="110"/>
    </row>
    <row r="973" spans="1:10" ht="15" customHeight="1" x14ac:dyDescent="0.25">
      <c r="A973" s="124" t="s">
        <v>4</v>
      </c>
      <c r="B973" s="124"/>
      <c r="C973" s="124"/>
      <c r="D973" s="124"/>
      <c r="E973" s="124"/>
      <c r="F973" s="124"/>
      <c r="G973" s="124"/>
      <c r="H973" s="124"/>
      <c r="I973" s="124"/>
      <c r="J973" s="124"/>
    </row>
    <row r="974" spans="1:10" x14ac:dyDescent="0.25">
      <c r="A974" s="110"/>
      <c r="B974" s="110"/>
      <c r="C974" s="110"/>
      <c r="D974" s="110"/>
      <c r="E974" s="110"/>
      <c r="F974" s="110"/>
      <c r="G974" s="110"/>
      <c r="H974" s="110"/>
      <c r="I974" s="110"/>
      <c r="J974" s="110"/>
    </row>
    <row r="975" spans="1:10" ht="15" customHeight="1" x14ac:dyDescent="0.25">
      <c r="A975" s="124" t="s">
        <v>336</v>
      </c>
      <c r="B975" s="124"/>
      <c r="C975" s="124"/>
      <c r="D975" s="124"/>
      <c r="E975" s="124"/>
      <c r="F975" s="124"/>
      <c r="G975" s="124"/>
      <c r="H975" s="124" t="s">
        <v>47</v>
      </c>
      <c r="I975" s="124"/>
      <c r="J975" s="124"/>
    </row>
    <row r="976" spans="1:10" ht="15" customHeight="1" x14ac:dyDescent="0.25">
      <c r="A976" s="124" t="s">
        <v>6</v>
      </c>
      <c r="B976" s="124"/>
      <c r="C976" s="124" t="s">
        <v>337</v>
      </c>
      <c r="D976" s="124"/>
      <c r="E976" s="124" t="s">
        <v>7</v>
      </c>
      <c r="F976" s="124"/>
      <c r="G976" s="124"/>
      <c r="H976" s="124" t="s">
        <v>8</v>
      </c>
      <c r="I976" s="124"/>
      <c r="J976" s="124"/>
    </row>
    <row r="977" spans="1:10" x14ac:dyDescent="0.25">
      <c r="A977" s="110"/>
      <c r="B977" s="110"/>
      <c r="C977" s="110"/>
      <c r="D977" s="110"/>
      <c r="E977" s="110"/>
      <c r="F977" s="110"/>
      <c r="G977" s="110"/>
      <c r="H977" s="110"/>
      <c r="I977" s="110"/>
      <c r="J977" s="110"/>
    </row>
    <row r="978" spans="1:10" x14ac:dyDescent="0.25">
      <c r="A978" s="2" t="s">
        <v>9</v>
      </c>
      <c r="B978" s="3" t="s">
        <v>10</v>
      </c>
      <c r="C978" s="3" t="s">
        <v>11</v>
      </c>
      <c r="D978" s="4" t="s">
        <v>12</v>
      </c>
      <c r="E978" s="4" t="s">
        <v>13</v>
      </c>
      <c r="F978" s="4" t="s">
        <v>14</v>
      </c>
      <c r="G978" s="4" t="s">
        <v>15</v>
      </c>
      <c r="H978" s="4" t="s">
        <v>16</v>
      </c>
      <c r="I978" s="4" t="s">
        <v>17</v>
      </c>
      <c r="J978" s="4" t="s">
        <v>18</v>
      </c>
    </row>
    <row r="979" spans="1:10" ht="30" x14ac:dyDescent="0.25">
      <c r="A979" s="5" t="s">
        <v>50</v>
      </c>
      <c r="B979" s="6" t="s">
        <v>20</v>
      </c>
      <c r="C979" s="6" t="s">
        <v>51</v>
      </c>
      <c r="D979" s="7">
        <v>0.34</v>
      </c>
      <c r="E979" s="7">
        <v>1</v>
      </c>
      <c r="F979" s="7">
        <v>5.86</v>
      </c>
      <c r="G979" s="7">
        <v>0</v>
      </c>
      <c r="H979" s="7">
        <v>15.08</v>
      </c>
      <c r="I979" s="7" t="s">
        <v>22</v>
      </c>
      <c r="J979" s="7">
        <v>5.1269999999999998</v>
      </c>
    </row>
    <row r="980" spans="1:10" ht="30" x14ac:dyDescent="0.25">
      <c r="A980" s="5" t="s">
        <v>48</v>
      </c>
      <c r="B980" s="6" t="s">
        <v>20</v>
      </c>
      <c r="C980" s="6" t="s">
        <v>49</v>
      </c>
      <c r="D980" s="7">
        <v>0.34</v>
      </c>
      <c r="E980" s="7">
        <v>1</v>
      </c>
      <c r="F980" s="7">
        <v>6.94</v>
      </c>
      <c r="G980" s="7">
        <v>0</v>
      </c>
      <c r="H980" s="7">
        <v>17.850000000000001</v>
      </c>
      <c r="I980" s="7" t="s">
        <v>22</v>
      </c>
      <c r="J980" s="7">
        <v>6.069</v>
      </c>
    </row>
    <row r="981" spans="1:10" ht="15" customHeight="1" x14ac:dyDescent="0.25">
      <c r="A981" s="120" t="s">
        <v>25</v>
      </c>
      <c r="B981" s="121"/>
      <c r="C981" s="121"/>
      <c r="D981" s="121"/>
      <c r="E981" s="121"/>
      <c r="F981" s="121"/>
      <c r="G981" s="121"/>
      <c r="H981" s="121"/>
      <c r="I981" s="122"/>
      <c r="J981" s="4">
        <v>11.2</v>
      </c>
    </row>
    <row r="982" spans="1:10" x14ac:dyDescent="0.25">
      <c r="A982" s="123"/>
      <c r="B982" s="123"/>
      <c r="C982" s="123"/>
      <c r="D982" s="123"/>
      <c r="E982" s="123"/>
      <c r="F982" s="123"/>
      <c r="G982" s="123"/>
      <c r="H982" s="123"/>
      <c r="I982" s="123"/>
      <c r="J982" s="123"/>
    </row>
    <row r="983" spans="1:10" x14ac:dyDescent="0.25">
      <c r="A983" s="2" t="s">
        <v>45</v>
      </c>
      <c r="B983" s="3" t="s">
        <v>10</v>
      </c>
      <c r="C983" s="3" t="s">
        <v>11</v>
      </c>
      <c r="D983" s="4" t="s">
        <v>12</v>
      </c>
      <c r="E983" s="4" t="s">
        <v>13</v>
      </c>
      <c r="F983" s="4" t="s">
        <v>14</v>
      </c>
      <c r="G983" s="4" t="s">
        <v>15</v>
      </c>
      <c r="H983" s="4" t="s">
        <v>16</v>
      </c>
      <c r="I983" s="4" t="s">
        <v>17</v>
      </c>
      <c r="J983" s="4" t="s">
        <v>18</v>
      </c>
    </row>
    <row r="984" spans="1:10" ht="30" x14ac:dyDescent="0.25">
      <c r="A984" s="5" t="s">
        <v>213</v>
      </c>
      <c r="B984" s="6" t="s">
        <v>68</v>
      </c>
      <c r="C984" s="6" t="s">
        <v>214</v>
      </c>
      <c r="D984" s="7">
        <v>0.6</v>
      </c>
      <c r="E984" s="7">
        <v>1</v>
      </c>
      <c r="F984" s="7">
        <v>0.18</v>
      </c>
      <c r="G984" s="7">
        <v>0</v>
      </c>
      <c r="H984" s="7">
        <v>0.18</v>
      </c>
      <c r="I984" s="7" t="s">
        <v>22</v>
      </c>
      <c r="J984" s="7">
        <v>0.108</v>
      </c>
    </row>
    <row r="985" spans="1:10" ht="30" x14ac:dyDescent="0.25">
      <c r="A985" s="5" t="s">
        <v>338</v>
      </c>
      <c r="B985" s="6" t="s">
        <v>55</v>
      </c>
      <c r="C985" s="6" t="s">
        <v>339</v>
      </c>
      <c r="D985" s="7">
        <v>1</v>
      </c>
      <c r="E985" s="7">
        <v>1</v>
      </c>
      <c r="F985" s="7">
        <v>54.67</v>
      </c>
      <c r="G985" s="7">
        <v>0</v>
      </c>
      <c r="H985" s="7">
        <f>F985</f>
        <v>54.67</v>
      </c>
      <c r="I985" s="7" t="s">
        <v>22</v>
      </c>
      <c r="J985" s="7">
        <f>F985</f>
        <v>54.67</v>
      </c>
    </row>
    <row r="986" spans="1:10" ht="15" customHeight="1" x14ac:dyDescent="0.25">
      <c r="A986" s="120" t="s">
        <v>25</v>
      </c>
      <c r="B986" s="121"/>
      <c r="C986" s="121"/>
      <c r="D986" s="121"/>
      <c r="E986" s="121"/>
      <c r="F986" s="121"/>
      <c r="G986" s="121"/>
      <c r="H986" s="121"/>
      <c r="I986" s="122"/>
      <c r="J986" s="14">
        <f>J984+J985</f>
        <v>54.777999999999999</v>
      </c>
    </row>
    <row r="987" spans="1:10" x14ac:dyDescent="0.25">
      <c r="A987" s="123"/>
      <c r="B987" s="123"/>
      <c r="C987" s="123"/>
      <c r="D987" s="123"/>
      <c r="E987" s="123"/>
      <c r="F987" s="123"/>
      <c r="G987" s="123"/>
      <c r="H987" s="123"/>
      <c r="I987" s="123"/>
      <c r="J987" s="123"/>
    </row>
    <row r="988" spans="1:10" ht="15" customHeight="1" x14ac:dyDescent="0.25">
      <c r="A988" s="124" t="s">
        <v>26</v>
      </c>
      <c r="B988" s="124"/>
      <c r="C988" s="124"/>
      <c r="D988" s="124"/>
      <c r="E988" s="124"/>
    </row>
    <row r="989" spans="1:10" ht="15" customHeight="1" x14ac:dyDescent="0.25">
      <c r="A989" s="111" t="s">
        <v>27</v>
      </c>
      <c r="B989" s="112"/>
      <c r="C989" s="113"/>
      <c r="D989" s="4" t="s">
        <v>28</v>
      </c>
      <c r="E989" s="4" t="s">
        <v>29</v>
      </c>
    </row>
    <row r="990" spans="1:10" ht="15" customHeight="1" x14ac:dyDescent="0.25">
      <c r="A990" s="114" t="s">
        <v>30</v>
      </c>
      <c r="B990" s="115"/>
      <c r="C990" s="116"/>
      <c r="D990" s="117">
        <v>157.27000000000001</v>
      </c>
      <c r="E990" s="15">
        <f>J981</f>
        <v>11.2</v>
      </c>
    </row>
    <row r="991" spans="1:10" ht="15" customHeight="1" x14ac:dyDescent="0.25">
      <c r="A991" s="114" t="s">
        <v>31</v>
      </c>
      <c r="B991" s="115"/>
      <c r="C991" s="116"/>
      <c r="D991" s="118"/>
      <c r="E991" s="15">
        <f>J986</f>
        <v>54.777999999999999</v>
      </c>
    </row>
    <row r="992" spans="1:10" ht="15" customHeight="1" x14ac:dyDescent="0.25">
      <c r="A992" s="114" t="s">
        <v>32</v>
      </c>
      <c r="B992" s="115"/>
      <c r="C992" s="116"/>
      <c r="D992" s="118"/>
      <c r="E992" s="8">
        <v>0</v>
      </c>
    </row>
    <row r="993" spans="1:10" ht="15" customHeight="1" x14ac:dyDescent="0.25">
      <c r="A993" s="114" t="s">
        <v>33</v>
      </c>
      <c r="B993" s="115"/>
      <c r="C993" s="116"/>
      <c r="D993" s="118"/>
      <c r="E993" s="8">
        <v>1</v>
      </c>
    </row>
    <row r="994" spans="1:10" ht="15" customHeight="1" x14ac:dyDescent="0.25">
      <c r="A994" s="114" t="s">
        <v>34</v>
      </c>
      <c r="B994" s="115"/>
      <c r="C994" s="116"/>
      <c r="D994" s="118"/>
      <c r="E994" s="94">
        <f>E990</f>
        <v>11.2</v>
      </c>
    </row>
    <row r="995" spans="1:10" ht="15" customHeight="1" x14ac:dyDescent="0.25">
      <c r="A995" s="114" t="s">
        <v>35</v>
      </c>
      <c r="B995" s="115"/>
      <c r="C995" s="116"/>
      <c r="D995" s="118"/>
      <c r="E995" s="94">
        <f>E990</f>
        <v>11.2</v>
      </c>
    </row>
    <row r="996" spans="1:10" ht="15" customHeight="1" x14ac:dyDescent="0.25">
      <c r="A996" s="114" t="s">
        <v>36</v>
      </c>
      <c r="B996" s="115"/>
      <c r="C996" s="116"/>
      <c r="D996" s="119"/>
      <c r="E996" s="94">
        <f>E990+E991</f>
        <v>65.977999999999994</v>
      </c>
    </row>
    <row r="997" spans="1:10" ht="15" customHeight="1" x14ac:dyDescent="0.25">
      <c r="A997" s="114" t="s">
        <v>37</v>
      </c>
      <c r="B997" s="115"/>
      <c r="C997" s="116"/>
      <c r="D997" s="117">
        <v>31.29</v>
      </c>
      <c r="E997" s="8">
        <v>1.3129</v>
      </c>
    </row>
    <row r="998" spans="1:10" ht="15" customHeight="1" x14ac:dyDescent="0.25">
      <c r="A998" s="111" t="s">
        <v>38</v>
      </c>
      <c r="B998" s="112"/>
      <c r="C998" s="113"/>
      <c r="D998" s="119"/>
      <c r="E998" s="14">
        <f>E996*E997</f>
        <v>86.622516199999993</v>
      </c>
    </row>
    <row r="999" spans="1:10" x14ac:dyDescent="0.25">
      <c r="A999" s="110"/>
      <c r="B999" s="110"/>
      <c r="C999" s="110"/>
      <c r="D999" s="110"/>
      <c r="E999" s="110"/>
      <c r="F999" s="110"/>
      <c r="G999" s="110"/>
      <c r="H999" s="110"/>
      <c r="I999" s="110"/>
      <c r="J999" s="110"/>
    </row>
    <row r="1000" spans="1:10" x14ac:dyDescent="0.25">
      <c r="A1000" s="125"/>
      <c r="B1000" s="125"/>
      <c r="C1000" s="125"/>
      <c r="D1000" s="125"/>
      <c r="E1000" s="125"/>
      <c r="F1000" s="125"/>
      <c r="G1000" s="125"/>
      <c r="H1000" s="125"/>
      <c r="I1000" s="125"/>
      <c r="J1000" s="125"/>
    </row>
    <row r="1001" spans="1:10" ht="15" customHeight="1" x14ac:dyDescent="0.25">
      <c r="A1001" s="124" t="s">
        <v>0</v>
      </c>
      <c r="B1001" s="124"/>
      <c r="C1001" s="124"/>
      <c r="D1001" s="124"/>
      <c r="E1001" s="124"/>
      <c r="F1001" s="124"/>
      <c r="G1001" s="124"/>
      <c r="H1001" s="124"/>
      <c r="I1001" s="124"/>
      <c r="J1001" s="124"/>
    </row>
    <row r="1002" spans="1:10" ht="15" customHeight="1" x14ac:dyDescent="0.25">
      <c r="A1002" s="124" t="s">
        <v>1</v>
      </c>
      <c r="B1002" s="124"/>
      <c r="C1002" s="124"/>
      <c r="D1002" s="124" t="s">
        <v>2</v>
      </c>
      <c r="E1002" s="124"/>
      <c r="F1002" s="124"/>
      <c r="G1002" s="124" t="s">
        <v>3</v>
      </c>
      <c r="H1002" s="124"/>
      <c r="I1002" s="124"/>
      <c r="J1002" s="124"/>
    </row>
    <row r="1003" spans="1:10" x14ac:dyDescent="0.25">
      <c r="A1003" s="110"/>
      <c r="B1003" s="110"/>
      <c r="C1003" s="110"/>
      <c r="D1003" s="110"/>
      <c r="E1003" s="110"/>
      <c r="F1003" s="110"/>
      <c r="G1003" s="110"/>
      <c r="H1003" s="110"/>
      <c r="I1003" s="110"/>
      <c r="J1003" s="110"/>
    </row>
    <row r="1004" spans="1:10" ht="15" customHeight="1" x14ac:dyDescent="0.25">
      <c r="A1004" s="124" t="s">
        <v>4</v>
      </c>
      <c r="B1004" s="124"/>
      <c r="C1004" s="124"/>
      <c r="D1004" s="124"/>
      <c r="E1004" s="124"/>
      <c r="F1004" s="124"/>
      <c r="G1004" s="124"/>
      <c r="H1004" s="124"/>
      <c r="I1004" s="124"/>
      <c r="J1004" s="124"/>
    </row>
    <row r="1005" spans="1:10" x14ac:dyDescent="0.25">
      <c r="A1005" s="110"/>
      <c r="B1005" s="110"/>
      <c r="C1005" s="110"/>
      <c r="D1005" s="110"/>
      <c r="E1005" s="110"/>
      <c r="F1005" s="110"/>
      <c r="G1005" s="110"/>
      <c r="H1005" s="110"/>
      <c r="I1005" s="110"/>
      <c r="J1005" s="110"/>
    </row>
    <row r="1006" spans="1:10" ht="15" customHeight="1" x14ac:dyDescent="0.25">
      <c r="A1006" s="124" t="s">
        <v>340</v>
      </c>
      <c r="B1006" s="124"/>
      <c r="C1006" s="124"/>
      <c r="D1006" s="124"/>
      <c r="E1006" s="124"/>
      <c r="F1006" s="124"/>
      <c r="G1006" s="124"/>
      <c r="H1006" s="124" t="s">
        <v>47</v>
      </c>
      <c r="I1006" s="124"/>
      <c r="J1006" s="124"/>
    </row>
    <row r="1007" spans="1:10" ht="15" customHeight="1" x14ac:dyDescent="0.25">
      <c r="A1007" s="124" t="s">
        <v>6</v>
      </c>
      <c r="B1007" s="124"/>
      <c r="C1007" s="124" t="s">
        <v>341</v>
      </c>
      <c r="D1007" s="124"/>
      <c r="E1007" s="124" t="s">
        <v>7</v>
      </c>
      <c r="F1007" s="124"/>
      <c r="G1007" s="124"/>
      <c r="H1007" s="124" t="s">
        <v>8</v>
      </c>
      <c r="I1007" s="124"/>
      <c r="J1007" s="124"/>
    </row>
    <row r="1008" spans="1:10" x14ac:dyDescent="0.25">
      <c r="A1008" s="110"/>
      <c r="B1008" s="110"/>
      <c r="C1008" s="110"/>
      <c r="D1008" s="110"/>
      <c r="E1008" s="110"/>
      <c r="F1008" s="110"/>
      <c r="G1008" s="110"/>
      <c r="H1008" s="110"/>
      <c r="I1008" s="110"/>
      <c r="J1008" s="110"/>
    </row>
    <row r="1009" spans="1:10" x14ac:dyDescent="0.25">
      <c r="A1009" s="2" t="s">
        <v>9</v>
      </c>
      <c r="B1009" s="3" t="s">
        <v>10</v>
      </c>
      <c r="C1009" s="3" t="s">
        <v>11</v>
      </c>
      <c r="D1009" s="4" t="s">
        <v>12</v>
      </c>
      <c r="E1009" s="4" t="s">
        <v>13</v>
      </c>
      <c r="F1009" s="4" t="s">
        <v>14</v>
      </c>
      <c r="G1009" s="4" t="s">
        <v>15</v>
      </c>
      <c r="H1009" s="4" t="s">
        <v>16</v>
      </c>
      <c r="I1009" s="4" t="s">
        <v>17</v>
      </c>
      <c r="J1009" s="4" t="s">
        <v>18</v>
      </c>
    </row>
    <row r="1010" spans="1:10" ht="30" x14ac:dyDescent="0.25">
      <c r="A1010" s="5" t="s">
        <v>50</v>
      </c>
      <c r="B1010" s="6" t="s">
        <v>20</v>
      </c>
      <c r="C1010" s="6" t="s">
        <v>51</v>
      </c>
      <c r="D1010" s="7">
        <v>0.09</v>
      </c>
      <c r="E1010" s="7">
        <v>1</v>
      </c>
      <c r="F1010" s="7">
        <v>5.86</v>
      </c>
      <c r="G1010" s="7">
        <v>0</v>
      </c>
      <c r="H1010" s="7">
        <v>15.08</v>
      </c>
      <c r="I1010" s="7" t="s">
        <v>22</v>
      </c>
      <c r="J1010" s="7">
        <v>1.357</v>
      </c>
    </row>
    <row r="1011" spans="1:10" ht="30" x14ac:dyDescent="0.25">
      <c r="A1011" s="5" t="s">
        <v>48</v>
      </c>
      <c r="B1011" s="6" t="s">
        <v>20</v>
      </c>
      <c r="C1011" s="6" t="s">
        <v>49</v>
      </c>
      <c r="D1011" s="7">
        <v>0.09</v>
      </c>
      <c r="E1011" s="7">
        <v>1</v>
      </c>
      <c r="F1011" s="7">
        <v>6.94</v>
      </c>
      <c r="G1011" s="7">
        <v>0</v>
      </c>
      <c r="H1011" s="7">
        <v>17.850000000000001</v>
      </c>
      <c r="I1011" s="7" t="s">
        <v>22</v>
      </c>
      <c r="J1011" s="7">
        <v>1.607</v>
      </c>
    </row>
    <row r="1012" spans="1:10" ht="15" customHeight="1" x14ac:dyDescent="0.25">
      <c r="A1012" s="120" t="s">
        <v>25</v>
      </c>
      <c r="B1012" s="121"/>
      <c r="C1012" s="121"/>
      <c r="D1012" s="121"/>
      <c r="E1012" s="121"/>
      <c r="F1012" s="121"/>
      <c r="G1012" s="121"/>
      <c r="H1012" s="121"/>
      <c r="I1012" s="122"/>
      <c r="J1012" s="4">
        <v>2.96</v>
      </c>
    </row>
    <row r="1013" spans="1:10" x14ac:dyDescent="0.25">
      <c r="A1013" s="123"/>
      <c r="B1013" s="123"/>
      <c r="C1013" s="123"/>
      <c r="D1013" s="123"/>
      <c r="E1013" s="123"/>
      <c r="F1013" s="123"/>
      <c r="G1013" s="123"/>
      <c r="H1013" s="123"/>
      <c r="I1013" s="123"/>
      <c r="J1013" s="123"/>
    </row>
    <row r="1014" spans="1:10" x14ac:dyDescent="0.25">
      <c r="A1014" s="2" t="s">
        <v>45</v>
      </c>
      <c r="B1014" s="3" t="s">
        <v>10</v>
      </c>
      <c r="C1014" s="3" t="s">
        <v>11</v>
      </c>
      <c r="D1014" s="4" t="s">
        <v>12</v>
      </c>
      <c r="E1014" s="4" t="s">
        <v>13</v>
      </c>
      <c r="F1014" s="4" t="s">
        <v>14</v>
      </c>
      <c r="G1014" s="4" t="s">
        <v>15</v>
      </c>
      <c r="H1014" s="4" t="s">
        <v>16</v>
      </c>
      <c r="I1014" s="4" t="s">
        <v>17</v>
      </c>
      <c r="J1014" s="4" t="s">
        <v>18</v>
      </c>
    </row>
    <row r="1015" spans="1:10" ht="30" x14ac:dyDescent="0.25">
      <c r="A1015" s="5" t="s">
        <v>234</v>
      </c>
      <c r="B1015" s="6" t="s">
        <v>55</v>
      </c>
      <c r="C1015" s="6" t="s">
        <v>235</v>
      </c>
      <c r="D1015" s="7">
        <v>1</v>
      </c>
      <c r="E1015" s="7">
        <v>1</v>
      </c>
      <c r="F1015" s="7">
        <v>8.2899999999999991</v>
      </c>
      <c r="G1015" s="7">
        <v>0</v>
      </c>
      <c r="H1015" s="7">
        <f>F1015</f>
        <v>8.2899999999999991</v>
      </c>
      <c r="I1015" s="7" t="s">
        <v>22</v>
      </c>
      <c r="J1015" s="7">
        <f>F1015</f>
        <v>8.2899999999999991</v>
      </c>
    </row>
    <row r="1016" spans="1:10" ht="30" x14ac:dyDescent="0.25">
      <c r="A1016" s="5" t="s">
        <v>213</v>
      </c>
      <c r="B1016" s="6" t="s">
        <v>68</v>
      </c>
      <c r="C1016" s="6" t="s">
        <v>214</v>
      </c>
      <c r="D1016" s="7">
        <v>1</v>
      </c>
      <c r="E1016" s="7">
        <v>1</v>
      </c>
      <c r="F1016" s="7">
        <v>0.18</v>
      </c>
      <c r="G1016" s="7">
        <v>0</v>
      </c>
      <c r="H1016" s="7">
        <v>0.18</v>
      </c>
      <c r="I1016" s="7" t="s">
        <v>22</v>
      </c>
      <c r="J1016" s="7">
        <v>0.18</v>
      </c>
    </row>
    <row r="1017" spans="1:10" ht="30" x14ac:dyDescent="0.25">
      <c r="A1017" s="5" t="s">
        <v>215</v>
      </c>
      <c r="B1017" s="6" t="s">
        <v>71</v>
      </c>
      <c r="C1017" s="6" t="s">
        <v>216</v>
      </c>
      <c r="D1017" s="7">
        <v>3.5000000000000001E-3</v>
      </c>
      <c r="E1017" s="7">
        <v>1</v>
      </c>
      <c r="F1017" s="7">
        <v>53.47</v>
      </c>
      <c r="G1017" s="7">
        <v>0</v>
      </c>
      <c r="H1017" s="7">
        <v>53.47</v>
      </c>
      <c r="I1017" s="7" t="s">
        <v>22</v>
      </c>
      <c r="J1017" s="7">
        <v>0.187</v>
      </c>
    </row>
    <row r="1018" spans="1:10" ht="30" x14ac:dyDescent="0.25">
      <c r="A1018" s="5" t="s">
        <v>217</v>
      </c>
      <c r="B1018" s="6" t="s">
        <v>46</v>
      </c>
      <c r="C1018" s="6" t="s">
        <v>218</v>
      </c>
      <c r="D1018" s="7">
        <v>5.4999999999999997E-3</v>
      </c>
      <c r="E1018" s="7">
        <v>1</v>
      </c>
      <c r="F1018" s="7">
        <v>23.83</v>
      </c>
      <c r="G1018" s="7">
        <v>0</v>
      </c>
      <c r="H1018" s="7">
        <f>F1018</f>
        <v>23.83</v>
      </c>
      <c r="I1018" s="7" t="s">
        <v>22</v>
      </c>
      <c r="J1018" s="7">
        <f>F1018*D1018</f>
        <v>0.13106499999999999</v>
      </c>
    </row>
    <row r="1019" spans="1:10" ht="15" customHeight="1" x14ac:dyDescent="0.25">
      <c r="A1019" s="120" t="s">
        <v>25</v>
      </c>
      <c r="B1019" s="121"/>
      <c r="C1019" s="121"/>
      <c r="D1019" s="121"/>
      <c r="E1019" s="121"/>
      <c r="F1019" s="121"/>
      <c r="G1019" s="121"/>
      <c r="H1019" s="121"/>
      <c r="I1019" s="122"/>
      <c r="J1019" s="14">
        <f>J1018+J1017+J1016+J1015</f>
        <v>8.7880649999999996</v>
      </c>
    </row>
    <row r="1020" spans="1:10" x14ac:dyDescent="0.25">
      <c r="A1020" s="123"/>
      <c r="B1020" s="123"/>
      <c r="C1020" s="123"/>
      <c r="D1020" s="123"/>
      <c r="E1020" s="123"/>
      <c r="F1020" s="123"/>
      <c r="G1020" s="123"/>
      <c r="H1020" s="123"/>
      <c r="I1020" s="123"/>
      <c r="J1020" s="123"/>
    </row>
    <row r="1021" spans="1:10" ht="15" customHeight="1" x14ac:dyDescent="0.25">
      <c r="A1021" s="124" t="s">
        <v>26</v>
      </c>
      <c r="B1021" s="124"/>
      <c r="C1021" s="124"/>
      <c r="D1021" s="124"/>
      <c r="E1021" s="124"/>
    </row>
    <row r="1022" spans="1:10" ht="15" customHeight="1" x14ac:dyDescent="0.25">
      <c r="A1022" s="111" t="s">
        <v>27</v>
      </c>
      <c r="B1022" s="112"/>
      <c r="C1022" s="113"/>
      <c r="D1022" s="4" t="s">
        <v>28</v>
      </c>
      <c r="E1022" s="4" t="s">
        <v>29</v>
      </c>
    </row>
    <row r="1023" spans="1:10" ht="15" customHeight="1" x14ac:dyDescent="0.25">
      <c r="A1023" s="114" t="s">
        <v>30</v>
      </c>
      <c r="B1023" s="115"/>
      <c r="C1023" s="116"/>
      <c r="D1023" s="117">
        <v>157.27000000000001</v>
      </c>
      <c r="E1023" s="8">
        <f>J1012</f>
        <v>2.96</v>
      </c>
    </row>
    <row r="1024" spans="1:10" ht="15" customHeight="1" x14ac:dyDescent="0.25">
      <c r="A1024" s="114" t="s">
        <v>31</v>
      </c>
      <c r="B1024" s="115"/>
      <c r="C1024" s="116"/>
      <c r="D1024" s="118"/>
      <c r="E1024" s="15">
        <f>J1019</f>
        <v>8.7880649999999996</v>
      </c>
    </row>
    <row r="1025" spans="1:10" ht="15" customHeight="1" x14ac:dyDescent="0.25">
      <c r="A1025" s="114" t="s">
        <v>32</v>
      </c>
      <c r="B1025" s="115"/>
      <c r="C1025" s="116"/>
      <c r="D1025" s="118"/>
      <c r="E1025" s="8">
        <v>0</v>
      </c>
    </row>
    <row r="1026" spans="1:10" ht="15" customHeight="1" x14ac:dyDescent="0.25">
      <c r="A1026" s="114" t="s">
        <v>33</v>
      </c>
      <c r="B1026" s="115"/>
      <c r="C1026" s="116"/>
      <c r="D1026" s="118"/>
      <c r="E1026" s="8">
        <v>1</v>
      </c>
    </row>
    <row r="1027" spans="1:10" ht="15" customHeight="1" x14ac:dyDescent="0.25">
      <c r="A1027" s="114" t="s">
        <v>34</v>
      </c>
      <c r="B1027" s="115"/>
      <c r="C1027" s="116"/>
      <c r="D1027" s="118"/>
      <c r="E1027" s="8">
        <f>E1023</f>
        <v>2.96</v>
      </c>
      <c r="G1027" s="79"/>
    </row>
    <row r="1028" spans="1:10" ht="15" customHeight="1" x14ac:dyDescent="0.25">
      <c r="A1028" s="114" t="s">
        <v>35</v>
      </c>
      <c r="B1028" s="115"/>
      <c r="C1028" s="116"/>
      <c r="D1028" s="118"/>
      <c r="E1028" s="8">
        <f>E1023</f>
        <v>2.96</v>
      </c>
    </row>
    <row r="1029" spans="1:10" ht="15" customHeight="1" x14ac:dyDescent="0.25">
      <c r="A1029" s="114" t="s">
        <v>36</v>
      </c>
      <c r="B1029" s="115"/>
      <c r="C1029" s="116"/>
      <c r="D1029" s="119"/>
      <c r="E1029" s="15">
        <f>E1023+E1024</f>
        <v>11.748065</v>
      </c>
    </row>
    <row r="1030" spans="1:10" ht="15" customHeight="1" x14ac:dyDescent="0.25">
      <c r="A1030" s="114" t="s">
        <v>37</v>
      </c>
      <c r="B1030" s="115"/>
      <c r="C1030" s="116"/>
      <c r="D1030" s="117">
        <v>31.29</v>
      </c>
      <c r="E1030" s="8">
        <v>1.3129</v>
      </c>
    </row>
    <row r="1031" spans="1:10" ht="15" customHeight="1" x14ac:dyDescent="0.25">
      <c r="A1031" s="111" t="s">
        <v>38</v>
      </c>
      <c r="B1031" s="112"/>
      <c r="C1031" s="113"/>
      <c r="D1031" s="119"/>
      <c r="E1031" s="14">
        <f>E1029*E1030</f>
        <v>15.424034538500001</v>
      </c>
    </row>
    <row r="1032" spans="1:10" x14ac:dyDescent="0.25">
      <c r="A1032" s="110"/>
      <c r="B1032" s="110"/>
      <c r="C1032" s="110"/>
      <c r="D1032" s="110"/>
      <c r="E1032" s="110"/>
      <c r="F1032" s="110"/>
      <c r="G1032" s="110"/>
      <c r="H1032" s="110"/>
      <c r="I1032" s="110"/>
      <c r="J1032" s="110"/>
    </row>
    <row r="1033" spans="1:10" x14ac:dyDescent="0.25">
      <c r="A1033" s="125"/>
      <c r="B1033" s="125"/>
      <c r="C1033" s="125"/>
      <c r="D1033" s="125"/>
      <c r="E1033" s="125"/>
      <c r="F1033" s="125"/>
      <c r="G1033" s="125"/>
      <c r="H1033" s="125"/>
      <c r="I1033" s="125"/>
      <c r="J1033" s="125"/>
    </row>
    <row r="1034" spans="1:10" ht="15" customHeight="1" x14ac:dyDescent="0.25">
      <c r="A1034" s="124" t="s">
        <v>0</v>
      </c>
      <c r="B1034" s="124"/>
      <c r="C1034" s="124"/>
      <c r="D1034" s="124"/>
      <c r="E1034" s="124"/>
      <c r="F1034" s="124"/>
      <c r="G1034" s="124"/>
      <c r="H1034" s="124"/>
      <c r="I1034" s="124"/>
      <c r="J1034" s="124"/>
    </row>
    <row r="1035" spans="1:10" ht="15" customHeight="1" x14ac:dyDescent="0.25">
      <c r="A1035" s="124" t="s">
        <v>1</v>
      </c>
      <c r="B1035" s="124"/>
      <c r="C1035" s="124"/>
      <c r="D1035" s="124" t="s">
        <v>2</v>
      </c>
      <c r="E1035" s="124"/>
      <c r="F1035" s="124"/>
      <c r="G1035" s="124" t="s">
        <v>3</v>
      </c>
      <c r="H1035" s="124"/>
      <c r="I1035" s="124"/>
      <c r="J1035" s="124"/>
    </row>
    <row r="1036" spans="1:10" x14ac:dyDescent="0.25">
      <c r="A1036" s="110"/>
      <c r="B1036" s="110"/>
      <c r="C1036" s="110"/>
      <c r="D1036" s="110"/>
      <c r="E1036" s="110"/>
      <c r="F1036" s="110"/>
      <c r="G1036" s="110"/>
      <c r="H1036" s="110"/>
      <c r="I1036" s="110"/>
      <c r="J1036" s="110"/>
    </row>
    <row r="1037" spans="1:10" ht="15" customHeight="1" x14ac:dyDescent="0.25">
      <c r="A1037" s="124" t="s">
        <v>4</v>
      </c>
      <c r="B1037" s="124"/>
      <c r="C1037" s="124"/>
      <c r="D1037" s="124"/>
      <c r="E1037" s="124"/>
      <c r="F1037" s="124"/>
      <c r="G1037" s="124"/>
      <c r="H1037" s="124"/>
      <c r="I1037" s="124"/>
      <c r="J1037" s="124"/>
    </row>
    <row r="1038" spans="1:10" x14ac:dyDescent="0.25">
      <c r="A1038" s="110"/>
      <c r="B1038" s="110"/>
      <c r="C1038" s="110"/>
      <c r="D1038" s="110"/>
      <c r="E1038" s="110"/>
      <c r="F1038" s="110"/>
      <c r="G1038" s="110"/>
      <c r="H1038" s="110"/>
      <c r="I1038" s="110"/>
      <c r="J1038" s="110"/>
    </row>
    <row r="1039" spans="1:10" ht="15" customHeight="1" x14ac:dyDescent="0.25">
      <c r="A1039" s="124" t="s">
        <v>346</v>
      </c>
      <c r="B1039" s="124"/>
      <c r="C1039" s="124"/>
      <c r="D1039" s="124"/>
      <c r="E1039" s="124"/>
      <c r="F1039" s="124"/>
      <c r="G1039" s="124"/>
      <c r="H1039" s="124" t="s">
        <v>44</v>
      </c>
      <c r="I1039" s="124"/>
      <c r="J1039" s="124"/>
    </row>
    <row r="1040" spans="1:10" ht="15" customHeight="1" x14ac:dyDescent="0.25">
      <c r="A1040" s="124" t="s">
        <v>6</v>
      </c>
      <c r="B1040" s="124"/>
      <c r="C1040" s="124" t="s">
        <v>347</v>
      </c>
      <c r="D1040" s="124"/>
      <c r="E1040" s="124" t="s">
        <v>7</v>
      </c>
      <c r="F1040" s="124"/>
      <c r="G1040" s="124"/>
      <c r="H1040" s="124" t="s">
        <v>8</v>
      </c>
      <c r="I1040" s="124"/>
      <c r="J1040" s="124"/>
    </row>
    <row r="1041" spans="1:10" x14ac:dyDescent="0.25">
      <c r="A1041" s="110"/>
      <c r="B1041" s="110"/>
      <c r="C1041" s="110"/>
      <c r="D1041" s="110"/>
      <c r="E1041" s="110"/>
      <c r="F1041" s="110"/>
      <c r="G1041" s="110"/>
      <c r="H1041" s="110"/>
      <c r="I1041" s="110"/>
      <c r="J1041" s="110"/>
    </row>
    <row r="1042" spans="1:10" x14ac:dyDescent="0.25">
      <c r="A1042" s="2" t="s">
        <v>9</v>
      </c>
      <c r="B1042" s="3" t="s">
        <v>10</v>
      </c>
      <c r="C1042" s="3" t="s">
        <v>11</v>
      </c>
      <c r="D1042" s="4" t="s">
        <v>12</v>
      </c>
      <c r="E1042" s="4" t="s">
        <v>13</v>
      </c>
      <c r="F1042" s="4" t="s">
        <v>14</v>
      </c>
      <c r="G1042" s="4" t="s">
        <v>15</v>
      </c>
      <c r="H1042" s="4" t="s">
        <v>16</v>
      </c>
      <c r="I1042" s="4" t="s">
        <v>17</v>
      </c>
      <c r="J1042" s="4" t="s">
        <v>18</v>
      </c>
    </row>
    <row r="1043" spans="1:10" ht="30" x14ac:dyDescent="0.25">
      <c r="A1043" s="5" t="s">
        <v>50</v>
      </c>
      <c r="B1043" s="6" t="s">
        <v>20</v>
      </c>
      <c r="C1043" s="6" t="s">
        <v>51</v>
      </c>
      <c r="D1043" s="7">
        <v>0.27300000000000002</v>
      </c>
      <c r="E1043" s="7">
        <v>1</v>
      </c>
      <c r="F1043" s="7">
        <v>5.86</v>
      </c>
      <c r="G1043" s="7">
        <v>0</v>
      </c>
      <c r="H1043" s="7">
        <v>15.08</v>
      </c>
      <c r="I1043" s="7" t="s">
        <v>22</v>
      </c>
      <c r="J1043" s="13">
        <f>D1043*F1043*2.5727</f>
        <v>4.1157540060000013</v>
      </c>
    </row>
    <row r="1044" spans="1:10" ht="30" x14ac:dyDescent="0.25">
      <c r="A1044" s="5" t="s">
        <v>52</v>
      </c>
      <c r="B1044" s="6" t="s">
        <v>20</v>
      </c>
      <c r="C1044" s="6" t="s">
        <v>53</v>
      </c>
      <c r="D1044" s="7">
        <v>0.27300000000000002</v>
      </c>
      <c r="E1044" s="7">
        <v>1</v>
      </c>
      <c r="F1044" s="7">
        <v>6.94</v>
      </c>
      <c r="G1044" s="7">
        <v>0</v>
      </c>
      <c r="H1044" s="7">
        <v>17.850000000000001</v>
      </c>
      <c r="I1044" s="7" t="s">
        <v>22</v>
      </c>
      <c r="J1044" s="13">
        <f>D1044*F1044*2.5727</f>
        <v>4.8742888740000012</v>
      </c>
    </row>
    <row r="1045" spans="1:10" ht="15" customHeight="1" x14ac:dyDescent="0.25">
      <c r="A1045" s="120" t="s">
        <v>25</v>
      </c>
      <c r="B1045" s="121"/>
      <c r="C1045" s="121"/>
      <c r="D1045" s="121"/>
      <c r="E1045" s="121"/>
      <c r="F1045" s="121"/>
      <c r="G1045" s="121"/>
      <c r="H1045" s="121"/>
      <c r="I1045" s="122"/>
      <c r="J1045" s="14">
        <f>J1044+J1043</f>
        <v>8.9900428800000025</v>
      </c>
    </row>
    <row r="1046" spans="1:10" x14ac:dyDescent="0.25">
      <c r="A1046" s="123"/>
      <c r="B1046" s="123"/>
      <c r="C1046" s="123"/>
      <c r="D1046" s="123"/>
      <c r="E1046" s="123"/>
      <c r="F1046" s="123"/>
      <c r="G1046" s="123"/>
      <c r="H1046" s="123"/>
      <c r="I1046" s="123"/>
      <c r="J1046" s="123"/>
    </row>
    <row r="1047" spans="1:10" x14ac:dyDescent="0.25">
      <c r="A1047" s="2" t="s">
        <v>45</v>
      </c>
      <c r="B1047" s="3" t="s">
        <v>10</v>
      </c>
      <c r="C1047" s="3" t="s">
        <v>11</v>
      </c>
      <c r="D1047" s="4" t="s">
        <v>12</v>
      </c>
      <c r="E1047" s="4" t="s">
        <v>13</v>
      </c>
      <c r="F1047" s="4" t="s">
        <v>14</v>
      </c>
      <c r="G1047" s="4" t="s">
        <v>15</v>
      </c>
      <c r="H1047" s="4" t="s">
        <v>16</v>
      </c>
      <c r="I1047" s="4" t="s">
        <v>17</v>
      </c>
      <c r="J1047" s="4" t="s">
        <v>18</v>
      </c>
    </row>
    <row r="1048" spans="1:10" ht="30" x14ac:dyDescent="0.25">
      <c r="A1048" s="5" t="s">
        <v>348</v>
      </c>
      <c r="B1048" s="6" t="s">
        <v>68</v>
      </c>
      <c r="C1048" s="6" t="s">
        <v>349</v>
      </c>
      <c r="D1048" s="7">
        <v>1.1000000000000001</v>
      </c>
      <c r="E1048" s="7">
        <v>1</v>
      </c>
      <c r="F1048" s="7">
        <v>4.1399999999999997</v>
      </c>
      <c r="G1048" s="7">
        <v>0</v>
      </c>
      <c r="H1048" s="7">
        <v>4.1399999999999997</v>
      </c>
      <c r="I1048" s="7" t="s">
        <v>22</v>
      </c>
      <c r="J1048" s="7">
        <v>4.5540000000000003</v>
      </c>
    </row>
    <row r="1049" spans="1:10" ht="15" customHeight="1" x14ac:dyDescent="0.25">
      <c r="A1049" s="120" t="s">
        <v>25</v>
      </c>
      <c r="B1049" s="121"/>
      <c r="C1049" s="121"/>
      <c r="D1049" s="121"/>
      <c r="E1049" s="121"/>
      <c r="F1049" s="121"/>
      <c r="G1049" s="121"/>
      <c r="H1049" s="121"/>
      <c r="I1049" s="122"/>
      <c r="J1049" s="4">
        <v>4.55</v>
      </c>
    </row>
    <row r="1050" spans="1:10" x14ac:dyDescent="0.25">
      <c r="A1050" s="123"/>
      <c r="B1050" s="123"/>
      <c r="C1050" s="123"/>
      <c r="D1050" s="123"/>
      <c r="E1050" s="123"/>
      <c r="F1050" s="123"/>
      <c r="G1050" s="123"/>
      <c r="H1050" s="123"/>
      <c r="I1050" s="123"/>
      <c r="J1050" s="123"/>
    </row>
    <row r="1051" spans="1:10" ht="15" customHeight="1" x14ac:dyDescent="0.25">
      <c r="A1051" s="124" t="s">
        <v>26</v>
      </c>
      <c r="B1051" s="124"/>
      <c r="C1051" s="124"/>
      <c r="D1051" s="124"/>
      <c r="E1051" s="124"/>
    </row>
    <row r="1052" spans="1:10" ht="15" customHeight="1" x14ac:dyDescent="0.25">
      <c r="A1052" s="111" t="s">
        <v>27</v>
      </c>
      <c r="B1052" s="112"/>
      <c r="C1052" s="113"/>
      <c r="D1052" s="4" t="s">
        <v>28</v>
      </c>
      <c r="E1052" s="4" t="s">
        <v>29</v>
      </c>
    </row>
    <row r="1053" spans="1:10" ht="15" customHeight="1" x14ac:dyDescent="0.25">
      <c r="A1053" s="114" t="s">
        <v>30</v>
      </c>
      <c r="B1053" s="115"/>
      <c r="C1053" s="116"/>
      <c r="D1053" s="117">
        <v>157.27000000000001</v>
      </c>
      <c r="E1053" s="15">
        <f>J1045</f>
        <v>8.9900428800000025</v>
      </c>
    </row>
    <row r="1054" spans="1:10" ht="15" customHeight="1" x14ac:dyDescent="0.25">
      <c r="A1054" s="114" t="s">
        <v>31</v>
      </c>
      <c r="B1054" s="115"/>
      <c r="C1054" s="116"/>
      <c r="D1054" s="118"/>
      <c r="E1054" s="8">
        <f>J1049</f>
        <v>4.55</v>
      </c>
    </row>
    <row r="1055" spans="1:10" ht="15" customHeight="1" x14ac:dyDescent="0.25">
      <c r="A1055" s="114" t="s">
        <v>32</v>
      </c>
      <c r="B1055" s="115"/>
      <c r="C1055" s="116"/>
      <c r="D1055" s="118"/>
      <c r="E1055" s="8">
        <v>0</v>
      </c>
    </row>
    <row r="1056" spans="1:10" ht="15" customHeight="1" x14ac:dyDescent="0.25">
      <c r="A1056" s="114" t="s">
        <v>33</v>
      </c>
      <c r="B1056" s="115"/>
      <c r="C1056" s="116"/>
      <c r="D1056" s="118"/>
      <c r="E1056" s="8">
        <v>1</v>
      </c>
    </row>
    <row r="1057" spans="1:10" ht="15" customHeight="1" x14ac:dyDescent="0.25">
      <c r="A1057" s="114" t="s">
        <v>34</v>
      </c>
      <c r="B1057" s="115"/>
      <c r="C1057" s="116"/>
      <c r="D1057" s="118"/>
      <c r="E1057" s="15">
        <f>E1053</f>
        <v>8.9900428800000025</v>
      </c>
    </row>
    <row r="1058" spans="1:10" ht="15" customHeight="1" x14ac:dyDescent="0.25">
      <c r="A1058" s="114" t="s">
        <v>35</v>
      </c>
      <c r="B1058" s="115"/>
      <c r="C1058" s="116"/>
      <c r="D1058" s="118"/>
      <c r="E1058" s="15">
        <f>E1053</f>
        <v>8.9900428800000025</v>
      </c>
    </row>
    <row r="1059" spans="1:10" ht="15" customHeight="1" x14ac:dyDescent="0.25">
      <c r="A1059" s="114" t="s">
        <v>36</v>
      </c>
      <c r="B1059" s="115"/>
      <c r="C1059" s="116"/>
      <c r="D1059" s="119"/>
      <c r="E1059" s="15">
        <f>E1053+E1054</f>
        <v>13.540042880000001</v>
      </c>
    </row>
    <row r="1060" spans="1:10" ht="15" customHeight="1" x14ac:dyDescent="0.25">
      <c r="A1060" s="114" t="s">
        <v>37</v>
      </c>
      <c r="B1060" s="115"/>
      <c r="C1060" s="116"/>
      <c r="D1060" s="117">
        <v>31.29</v>
      </c>
      <c r="E1060" s="8">
        <v>1.3129</v>
      </c>
    </row>
    <row r="1061" spans="1:10" ht="15" customHeight="1" x14ac:dyDescent="0.25">
      <c r="A1061" s="111" t="s">
        <v>38</v>
      </c>
      <c r="B1061" s="112"/>
      <c r="C1061" s="113"/>
      <c r="D1061" s="119"/>
      <c r="E1061" s="14">
        <f>E1059*E1060</f>
        <v>17.776722297152002</v>
      </c>
    </row>
    <row r="1062" spans="1:10" x14ac:dyDescent="0.25">
      <c r="A1062" s="110"/>
      <c r="B1062" s="110"/>
      <c r="C1062" s="110"/>
      <c r="D1062" s="110"/>
      <c r="E1062" s="110"/>
      <c r="F1062" s="110"/>
      <c r="G1062" s="110"/>
      <c r="H1062" s="110"/>
      <c r="I1062" s="110"/>
      <c r="J1062" s="110"/>
    </row>
    <row r="1063" spans="1:10" x14ac:dyDescent="0.25">
      <c r="A1063" s="110"/>
      <c r="B1063" s="110"/>
      <c r="C1063" s="110"/>
      <c r="D1063" s="110"/>
      <c r="E1063" s="110"/>
      <c r="F1063" s="110"/>
      <c r="G1063" s="110"/>
      <c r="H1063" s="110"/>
      <c r="I1063" s="110"/>
      <c r="J1063" s="110"/>
    </row>
    <row r="1064" spans="1:10" x14ac:dyDescent="0.25">
      <c r="A1064" s="125"/>
      <c r="B1064" s="125"/>
      <c r="C1064" s="125"/>
      <c r="D1064" s="125"/>
      <c r="E1064" s="125"/>
      <c r="F1064" s="125"/>
      <c r="G1064" s="125"/>
      <c r="H1064" s="125"/>
      <c r="I1064" s="125"/>
      <c r="J1064" s="125"/>
    </row>
    <row r="1065" spans="1:10" ht="15" customHeight="1" x14ac:dyDescent="0.25">
      <c r="A1065" s="124" t="s">
        <v>0</v>
      </c>
      <c r="B1065" s="124"/>
      <c r="C1065" s="124"/>
      <c r="D1065" s="124"/>
      <c r="E1065" s="124"/>
      <c r="F1065" s="124"/>
      <c r="G1065" s="124"/>
      <c r="H1065" s="124"/>
      <c r="I1065" s="124"/>
      <c r="J1065" s="124"/>
    </row>
    <row r="1066" spans="1:10" ht="15" customHeight="1" x14ac:dyDescent="0.25">
      <c r="A1066" s="124" t="s">
        <v>1</v>
      </c>
      <c r="B1066" s="124"/>
      <c r="C1066" s="124"/>
      <c r="D1066" s="124" t="s">
        <v>2</v>
      </c>
      <c r="E1066" s="124"/>
      <c r="F1066" s="124"/>
      <c r="G1066" s="124" t="s">
        <v>3</v>
      </c>
      <c r="H1066" s="124"/>
      <c r="I1066" s="124"/>
      <c r="J1066" s="124"/>
    </row>
    <row r="1067" spans="1:10" x14ac:dyDescent="0.25">
      <c r="A1067" s="110"/>
      <c r="B1067" s="110"/>
      <c r="C1067" s="110"/>
      <c r="D1067" s="110"/>
      <c r="E1067" s="110"/>
      <c r="F1067" s="110"/>
      <c r="G1067" s="110"/>
      <c r="H1067" s="110"/>
      <c r="I1067" s="110"/>
      <c r="J1067" s="110"/>
    </row>
    <row r="1068" spans="1:10" ht="15" customHeight="1" x14ac:dyDescent="0.25">
      <c r="A1068" s="124" t="s">
        <v>4</v>
      </c>
      <c r="B1068" s="124"/>
      <c r="C1068" s="124"/>
      <c r="D1068" s="124"/>
      <c r="E1068" s="124"/>
      <c r="F1068" s="124"/>
      <c r="G1068" s="124"/>
      <c r="H1068" s="124"/>
      <c r="I1068" s="124"/>
      <c r="J1068" s="124"/>
    </row>
    <row r="1069" spans="1:10" x14ac:dyDescent="0.25">
      <c r="A1069" s="110"/>
      <c r="B1069" s="110"/>
      <c r="C1069" s="110"/>
      <c r="D1069" s="110"/>
      <c r="E1069" s="110"/>
      <c r="F1069" s="110"/>
      <c r="G1069" s="110"/>
      <c r="H1069" s="110"/>
      <c r="I1069" s="110"/>
      <c r="J1069" s="110"/>
    </row>
    <row r="1070" spans="1:10" ht="15" customHeight="1" x14ac:dyDescent="0.25">
      <c r="A1070" s="124" t="s">
        <v>354</v>
      </c>
      <c r="B1070" s="124"/>
      <c r="C1070" s="124"/>
      <c r="D1070" s="124"/>
      <c r="E1070" s="124"/>
      <c r="F1070" s="124"/>
      <c r="G1070" s="124"/>
      <c r="H1070" s="124" t="s">
        <v>47</v>
      </c>
      <c r="I1070" s="124"/>
      <c r="J1070" s="124"/>
    </row>
    <row r="1071" spans="1:10" ht="15" customHeight="1" x14ac:dyDescent="0.25">
      <c r="A1071" s="124" t="s">
        <v>6</v>
      </c>
      <c r="B1071" s="124"/>
      <c r="C1071" s="124" t="s">
        <v>355</v>
      </c>
      <c r="D1071" s="124"/>
      <c r="E1071" s="124" t="s">
        <v>7</v>
      </c>
      <c r="F1071" s="124"/>
      <c r="G1071" s="124"/>
      <c r="H1071" s="124" t="s">
        <v>8</v>
      </c>
      <c r="I1071" s="124"/>
      <c r="J1071" s="124"/>
    </row>
    <row r="1072" spans="1:10" x14ac:dyDescent="0.25">
      <c r="A1072" s="110"/>
      <c r="B1072" s="110"/>
      <c r="C1072" s="110"/>
      <c r="D1072" s="110"/>
      <c r="E1072" s="110"/>
      <c r="F1072" s="110"/>
      <c r="G1072" s="110"/>
      <c r="H1072" s="110"/>
      <c r="I1072" s="110"/>
      <c r="J1072" s="110"/>
    </row>
    <row r="1073" spans="1:10" x14ac:dyDescent="0.25">
      <c r="A1073" s="2" t="s">
        <v>9</v>
      </c>
      <c r="B1073" s="3" t="s">
        <v>10</v>
      </c>
      <c r="C1073" s="3" t="s">
        <v>11</v>
      </c>
      <c r="D1073" s="4" t="s">
        <v>12</v>
      </c>
      <c r="E1073" s="4" t="s">
        <v>13</v>
      </c>
      <c r="F1073" s="4" t="s">
        <v>14</v>
      </c>
      <c r="G1073" s="4" t="s">
        <v>15</v>
      </c>
      <c r="H1073" s="4" t="s">
        <v>16</v>
      </c>
      <c r="I1073" s="4" t="s">
        <v>17</v>
      </c>
      <c r="J1073" s="4" t="s">
        <v>18</v>
      </c>
    </row>
    <row r="1074" spans="1:10" ht="30" x14ac:dyDescent="0.25">
      <c r="A1074" s="5" t="s">
        <v>50</v>
      </c>
      <c r="B1074" s="6" t="s">
        <v>20</v>
      </c>
      <c r="C1074" s="6" t="s">
        <v>51</v>
      </c>
      <c r="D1074" s="7">
        <v>0.16</v>
      </c>
      <c r="E1074" s="7">
        <v>1</v>
      </c>
      <c r="F1074" s="7">
        <v>5.86</v>
      </c>
      <c r="G1074" s="7">
        <v>0</v>
      </c>
      <c r="H1074" s="7">
        <v>15.08</v>
      </c>
      <c r="I1074" s="7" t="s">
        <v>22</v>
      </c>
      <c r="J1074" s="13">
        <f>D1074*F1074*2.5727</f>
        <v>2.4121635200000004</v>
      </c>
    </row>
    <row r="1075" spans="1:10" ht="30" x14ac:dyDescent="0.25">
      <c r="A1075" s="5" t="s">
        <v>52</v>
      </c>
      <c r="B1075" s="6" t="s">
        <v>20</v>
      </c>
      <c r="C1075" s="6" t="s">
        <v>53</v>
      </c>
      <c r="D1075" s="7">
        <v>0.16</v>
      </c>
      <c r="E1075" s="7">
        <v>1</v>
      </c>
      <c r="F1075" s="7">
        <v>6.94</v>
      </c>
      <c r="G1075" s="7">
        <v>0</v>
      </c>
      <c r="H1075" s="7">
        <v>17.850000000000001</v>
      </c>
      <c r="I1075" s="7" t="s">
        <v>22</v>
      </c>
      <c r="J1075" s="13">
        <f>D1075*F1075*2.5727</f>
        <v>2.8567260800000005</v>
      </c>
    </row>
    <row r="1076" spans="1:10" ht="15" customHeight="1" x14ac:dyDescent="0.25">
      <c r="A1076" s="120" t="s">
        <v>25</v>
      </c>
      <c r="B1076" s="121"/>
      <c r="C1076" s="121"/>
      <c r="D1076" s="121"/>
      <c r="E1076" s="121"/>
      <c r="F1076" s="121"/>
      <c r="G1076" s="121"/>
      <c r="H1076" s="121"/>
      <c r="I1076" s="122"/>
      <c r="J1076" s="14">
        <f>J1074+J1075</f>
        <v>5.2688896000000014</v>
      </c>
    </row>
    <row r="1077" spans="1:10" x14ac:dyDescent="0.25">
      <c r="A1077" s="123"/>
      <c r="B1077" s="123"/>
      <c r="C1077" s="123"/>
      <c r="D1077" s="123"/>
      <c r="E1077" s="123"/>
      <c r="F1077" s="123"/>
      <c r="G1077" s="123"/>
      <c r="H1077" s="123"/>
      <c r="I1077" s="123"/>
      <c r="J1077" s="123"/>
    </row>
    <row r="1078" spans="1:10" x14ac:dyDescent="0.25">
      <c r="A1078" s="2" t="s">
        <v>45</v>
      </c>
      <c r="B1078" s="3" t="s">
        <v>10</v>
      </c>
      <c r="C1078" s="3" t="s">
        <v>11</v>
      </c>
      <c r="D1078" s="4" t="s">
        <v>12</v>
      </c>
      <c r="E1078" s="4" t="s">
        <v>13</v>
      </c>
      <c r="F1078" s="4" t="s">
        <v>14</v>
      </c>
      <c r="G1078" s="4" t="s">
        <v>15</v>
      </c>
      <c r="H1078" s="4" t="s">
        <v>16</v>
      </c>
      <c r="I1078" s="4" t="s">
        <v>17</v>
      </c>
      <c r="J1078" s="4" t="s">
        <v>18</v>
      </c>
    </row>
    <row r="1079" spans="1:10" ht="30" x14ac:dyDescent="0.25">
      <c r="A1079" s="5" t="s">
        <v>356</v>
      </c>
      <c r="B1079" s="6" t="s">
        <v>55</v>
      </c>
      <c r="C1079" s="6" t="s">
        <v>357</v>
      </c>
      <c r="D1079" s="7">
        <v>1</v>
      </c>
      <c r="E1079" s="7">
        <v>1</v>
      </c>
      <c r="F1079" s="7">
        <v>5.87</v>
      </c>
      <c r="G1079" s="7">
        <v>0</v>
      </c>
      <c r="H1079" s="7">
        <v>5.87</v>
      </c>
      <c r="I1079" s="7" t="s">
        <v>22</v>
      </c>
      <c r="J1079" s="7">
        <v>5.87</v>
      </c>
    </row>
    <row r="1080" spans="1:10" ht="15" customHeight="1" x14ac:dyDescent="0.25">
      <c r="A1080" s="120" t="s">
        <v>25</v>
      </c>
      <c r="B1080" s="121"/>
      <c r="C1080" s="121"/>
      <c r="D1080" s="121"/>
      <c r="E1080" s="121"/>
      <c r="F1080" s="121"/>
      <c r="G1080" s="121"/>
      <c r="H1080" s="121"/>
      <c r="I1080" s="122"/>
      <c r="J1080" s="4">
        <v>5.87</v>
      </c>
    </row>
    <row r="1081" spans="1:10" x14ac:dyDescent="0.25">
      <c r="A1081" s="123"/>
      <c r="B1081" s="123"/>
      <c r="C1081" s="123"/>
      <c r="D1081" s="123"/>
      <c r="E1081" s="123"/>
      <c r="F1081" s="123"/>
      <c r="G1081" s="123"/>
      <c r="H1081" s="123"/>
      <c r="I1081" s="123"/>
      <c r="J1081" s="123"/>
    </row>
    <row r="1082" spans="1:10" ht="15" customHeight="1" x14ac:dyDescent="0.25">
      <c r="A1082" s="124" t="s">
        <v>26</v>
      </c>
      <c r="B1082" s="124"/>
      <c r="C1082" s="124"/>
      <c r="D1082" s="124"/>
      <c r="E1082" s="124"/>
    </row>
    <row r="1083" spans="1:10" ht="15" customHeight="1" x14ac:dyDescent="0.25">
      <c r="A1083" s="111" t="s">
        <v>27</v>
      </c>
      <c r="B1083" s="112"/>
      <c r="C1083" s="113"/>
      <c r="D1083" s="4" t="s">
        <v>28</v>
      </c>
      <c r="E1083" s="4" t="s">
        <v>29</v>
      </c>
    </row>
    <row r="1084" spans="1:10" ht="15" customHeight="1" x14ac:dyDescent="0.25">
      <c r="A1084" s="114" t="s">
        <v>30</v>
      </c>
      <c r="B1084" s="115"/>
      <c r="C1084" s="116"/>
      <c r="D1084" s="117">
        <v>157.27000000000001</v>
      </c>
      <c r="E1084" s="15">
        <f>J1076</f>
        <v>5.2688896000000014</v>
      </c>
    </row>
    <row r="1085" spans="1:10" ht="15" customHeight="1" x14ac:dyDescent="0.25">
      <c r="A1085" s="114" t="s">
        <v>31</v>
      </c>
      <c r="B1085" s="115"/>
      <c r="C1085" s="116"/>
      <c r="D1085" s="118"/>
      <c r="E1085" s="8">
        <f>J1080</f>
        <v>5.87</v>
      </c>
    </row>
    <row r="1086" spans="1:10" ht="15" customHeight="1" x14ac:dyDescent="0.25">
      <c r="A1086" s="114" t="s">
        <v>32</v>
      </c>
      <c r="B1086" s="115"/>
      <c r="C1086" s="116"/>
      <c r="D1086" s="118"/>
      <c r="E1086" s="8">
        <v>0</v>
      </c>
    </row>
    <row r="1087" spans="1:10" ht="15" customHeight="1" x14ac:dyDescent="0.25">
      <c r="A1087" s="114" t="s">
        <v>33</v>
      </c>
      <c r="B1087" s="115"/>
      <c r="C1087" s="116"/>
      <c r="D1087" s="118"/>
      <c r="E1087" s="8">
        <v>1</v>
      </c>
    </row>
    <row r="1088" spans="1:10" ht="15" customHeight="1" x14ac:dyDescent="0.25">
      <c r="A1088" s="114" t="s">
        <v>34</v>
      </c>
      <c r="B1088" s="115"/>
      <c r="C1088" s="116"/>
      <c r="D1088" s="118"/>
      <c r="E1088" s="15">
        <f>E1084</f>
        <v>5.2688896000000014</v>
      </c>
      <c r="G1088" s="79"/>
    </row>
    <row r="1089" spans="1:10" ht="15" customHeight="1" x14ac:dyDescent="0.25">
      <c r="A1089" s="114" t="s">
        <v>35</v>
      </c>
      <c r="B1089" s="115"/>
      <c r="C1089" s="116"/>
      <c r="D1089" s="118"/>
      <c r="E1089" s="15">
        <f>E1084</f>
        <v>5.2688896000000014</v>
      </c>
    </row>
    <row r="1090" spans="1:10" ht="15" customHeight="1" x14ac:dyDescent="0.25">
      <c r="A1090" s="114" t="s">
        <v>36</v>
      </c>
      <c r="B1090" s="115"/>
      <c r="C1090" s="116"/>
      <c r="D1090" s="119"/>
      <c r="E1090" s="15">
        <f>E1084+E1085</f>
        <v>11.138889600000002</v>
      </c>
    </row>
    <row r="1091" spans="1:10" ht="15" customHeight="1" x14ac:dyDescent="0.25">
      <c r="A1091" s="114" t="s">
        <v>37</v>
      </c>
      <c r="B1091" s="115"/>
      <c r="C1091" s="116"/>
      <c r="D1091" s="117">
        <v>31.29</v>
      </c>
      <c r="E1091" s="8">
        <v>1.3129</v>
      </c>
    </row>
    <row r="1092" spans="1:10" ht="15" customHeight="1" x14ac:dyDescent="0.25">
      <c r="A1092" s="111" t="s">
        <v>38</v>
      </c>
      <c r="B1092" s="112"/>
      <c r="C1092" s="113"/>
      <c r="D1092" s="119"/>
      <c r="E1092" s="14">
        <f>E1090*E1091</f>
        <v>14.624248155840002</v>
      </c>
    </row>
    <row r="1093" spans="1:10" x14ac:dyDescent="0.25">
      <c r="A1093" s="110"/>
      <c r="B1093" s="110"/>
      <c r="C1093" s="110"/>
      <c r="D1093" s="110"/>
      <c r="E1093" s="110"/>
      <c r="F1093" s="110"/>
      <c r="G1093" s="110"/>
      <c r="H1093" s="110"/>
      <c r="I1093" s="110"/>
      <c r="J1093" s="110"/>
    </row>
    <row r="1094" spans="1:10" x14ac:dyDescent="0.25">
      <c r="A1094" s="125"/>
      <c r="B1094" s="125"/>
      <c r="C1094" s="125"/>
      <c r="D1094" s="125"/>
      <c r="E1094" s="125"/>
      <c r="F1094" s="125"/>
      <c r="G1094" s="125"/>
      <c r="H1094" s="125"/>
      <c r="I1094" s="125"/>
      <c r="J1094" s="125"/>
    </row>
    <row r="1095" spans="1:10" ht="15" customHeight="1" x14ac:dyDescent="0.25">
      <c r="A1095" s="124" t="s">
        <v>0</v>
      </c>
      <c r="B1095" s="124"/>
      <c r="C1095" s="124"/>
      <c r="D1095" s="124"/>
      <c r="E1095" s="124"/>
      <c r="F1095" s="124"/>
      <c r="G1095" s="124"/>
      <c r="H1095" s="124"/>
      <c r="I1095" s="124"/>
      <c r="J1095" s="124"/>
    </row>
    <row r="1096" spans="1:10" ht="15" customHeight="1" x14ac:dyDescent="0.25">
      <c r="A1096" s="124" t="s">
        <v>1</v>
      </c>
      <c r="B1096" s="124"/>
      <c r="C1096" s="124"/>
      <c r="D1096" s="124" t="s">
        <v>2</v>
      </c>
      <c r="E1096" s="124"/>
      <c r="F1096" s="124"/>
      <c r="G1096" s="124" t="s">
        <v>3</v>
      </c>
      <c r="H1096" s="124"/>
      <c r="I1096" s="124"/>
      <c r="J1096" s="124"/>
    </row>
    <row r="1097" spans="1:10" x14ac:dyDescent="0.25">
      <c r="A1097" s="110"/>
      <c r="B1097" s="110"/>
      <c r="C1097" s="110"/>
      <c r="D1097" s="110"/>
      <c r="E1097" s="110"/>
      <c r="F1097" s="110"/>
      <c r="G1097" s="110"/>
      <c r="H1097" s="110"/>
      <c r="I1097" s="110"/>
      <c r="J1097" s="110"/>
    </row>
    <row r="1098" spans="1:10" ht="15" customHeight="1" x14ac:dyDescent="0.25">
      <c r="A1098" s="124" t="s">
        <v>4</v>
      </c>
      <c r="B1098" s="124"/>
      <c r="C1098" s="124"/>
      <c r="D1098" s="124"/>
      <c r="E1098" s="124"/>
      <c r="F1098" s="124"/>
      <c r="G1098" s="124"/>
      <c r="H1098" s="124"/>
      <c r="I1098" s="124"/>
      <c r="J1098" s="124"/>
    </row>
    <row r="1099" spans="1:10" x14ac:dyDescent="0.25">
      <c r="A1099" s="110"/>
      <c r="B1099" s="110"/>
      <c r="C1099" s="110"/>
      <c r="D1099" s="110"/>
      <c r="E1099" s="110"/>
      <c r="F1099" s="110"/>
      <c r="G1099" s="110"/>
      <c r="H1099" s="110"/>
      <c r="I1099" s="110"/>
      <c r="J1099" s="110"/>
    </row>
    <row r="1100" spans="1:10" ht="15" customHeight="1" x14ac:dyDescent="0.25">
      <c r="A1100" s="124" t="s">
        <v>358</v>
      </c>
      <c r="B1100" s="124"/>
      <c r="C1100" s="124"/>
      <c r="D1100" s="124"/>
      <c r="E1100" s="124"/>
      <c r="F1100" s="124"/>
      <c r="G1100" s="124"/>
      <c r="H1100" s="124" t="s">
        <v>44</v>
      </c>
      <c r="I1100" s="124"/>
      <c r="J1100" s="124"/>
    </row>
    <row r="1101" spans="1:10" ht="15" customHeight="1" x14ac:dyDescent="0.25">
      <c r="A1101" s="124" t="s">
        <v>6</v>
      </c>
      <c r="B1101" s="124"/>
      <c r="C1101" s="124" t="s">
        <v>359</v>
      </c>
      <c r="D1101" s="124"/>
      <c r="E1101" s="124" t="s">
        <v>7</v>
      </c>
      <c r="F1101" s="124"/>
      <c r="G1101" s="124"/>
      <c r="H1101" s="124" t="s">
        <v>8</v>
      </c>
      <c r="I1101" s="124"/>
      <c r="J1101" s="124"/>
    </row>
    <row r="1102" spans="1:10" x14ac:dyDescent="0.25">
      <c r="A1102" s="110"/>
      <c r="B1102" s="110"/>
      <c r="C1102" s="110"/>
      <c r="D1102" s="110"/>
      <c r="E1102" s="110"/>
      <c r="F1102" s="110"/>
      <c r="G1102" s="110"/>
      <c r="H1102" s="110"/>
      <c r="I1102" s="110"/>
      <c r="J1102" s="110"/>
    </row>
    <row r="1103" spans="1:10" x14ac:dyDescent="0.25">
      <c r="A1103" s="2" t="s">
        <v>9</v>
      </c>
      <c r="B1103" s="3" t="s">
        <v>10</v>
      </c>
      <c r="C1103" s="3" t="s">
        <v>11</v>
      </c>
      <c r="D1103" s="4" t="s">
        <v>12</v>
      </c>
      <c r="E1103" s="4" t="s">
        <v>13</v>
      </c>
      <c r="F1103" s="4" t="s">
        <v>14</v>
      </c>
      <c r="G1103" s="4" t="s">
        <v>15</v>
      </c>
      <c r="H1103" s="4" t="s">
        <v>16</v>
      </c>
      <c r="I1103" s="4" t="s">
        <v>17</v>
      </c>
      <c r="J1103" s="4" t="s">
        <v>18</v>
      </c>
    </row>
    <row r="1104" spans="1:10" ht="30" x14ac:dyDescent="0.25">
      <c r="A1104" s="5" t="s">
        <v>50</v>
      </c>
      <c r="B1104" s="6" t="s">
        <v>20</v>
      </c>
      <c r="C1104" s="6" t="s">
        <v>51</v>
      </c>
      <c r="D1104" s="7">
        <v>0.2</v>
      </c>
      <c r="E1104" s="7">
        <v>1</v>
      </c>
      <c r="F1104" s="7">
        <v>5.86</v>
      </c>
      <c r="G1104" s="7">
        <v>0</v>
      </c>
      <c r="H1104" s="7">
        <v>15.08</v>
      </c>
      <c r="I1104" s="7" t="s">
        <v>22</v>
      </c>
      <c r="J1104" s="13">
        <f>D1104*F1104*2.5727</f>
        <v>3.0152044000000005</v>
      </c>
    </row>
    <row r="1105" spans="1:10" ht="30" x14ac:dyDescent="0.25">
      <c r="A1105" s="5" t="s">
        <v>52</v>
      </c>
      <c r="B1105" s="6" t="s">
        <v>20</v>
      </c>
      <c r="C1105" s="6" t="s">
        <v>53</v>
      </c>
      <c r="D1105" s="7">
        <v>0.2</v>
      </c>
      <c r="E1105" s="7">
        <v>1</v>
      </c>
      <c r="F1105" s="7">
        <v>6.94</v>
      </c>
      <c r="G1105" s="7">
        <v>0</v>
      </c>
      <c r="H1105" s="7">
        <v>17.850000000000001</v>
      </c>
      <c r="I1105" s="7" t="s">
        <v>22</v>
      </c>
      <c r="J1105" s="13">
        <f>D1105*F1105*2.5727</f>
        <v>3.5709076000000004</v>
      </c>
    </row>
    <row r="1106" spans="1:10" ht="15" customHeight="1" x14ac:dyDescent="0.25">
      <c r="A1106" s="120" t="s">
        <v>25</v>
      </c>
      <c r="B1106" s="121"/>
      <c r="C1106" s="121"/>
      <c r="D1106" s="121"/>
      <c r="E1106" s="121"/>
      <c r="F1106" s="121"/>
      <c r="G1106" s="121"/>
      <c r="H1106" s="121"/>
      <c r="I1106" s="122"/>
      <c r="J1106" s="14">
        <f>J1105+J1104</f>
        <v>6.5861120000000009</v>
      </c>
    </row>
    <row r="1107" spans="1:10" x14ac:dyDescent="0.25">
      <c r="A1107" s="123"/>
      <c r="B1107" s="123"/>
      <c r="C1107" s="123"/>
      <c r="D1107" s="123"/>
      <c r="E1107" s="123"/>
      <c r="F1107" s="123"/>
      <c r="G1107" s="123"/>
      <c r="H1107" s="123"/>
      <c r="I1107" s="123"/>
      <c r="J1107" s="123"/>
    </row>
    <row r="1108" spans="1:10" x14ac:dyDescent="0.25">
      <c r="A1108" s="2" t="s">
        <v>45</v>
      </c>
      <c r="B1108" s="3" t="s">
        <v>10</v>
      </c>
      <c r="C1108" s="3" t="s">
        <v>11</v>
      </c>
      <c r="D1108" s="4" t="s">
        <v>12</v>
      </c>
      <c r="E1108" s="4" t="s">
        <v>13</v>
      </c>
      <c r="F1108" s="4" t="s">
        <v>14</v>
      </c>
      <c r="G1108" s="4" t="s">
        <v>15</v>
      </c>
      <c r="H1108" s="4" t="s">
        <v>16</v>
      </c>
      <c r="I1108" s="4" t="s">
        <v>17</v>
      </c>
      <c r="J1108" s="4" t="s">
        <v>18</v>
      </c>
    </row>
    <row r="1109" spans="1:10" ht="30" x14ac:dyDescent="0.25">
      <c r="A1109" s="5" t="s">
        <v>350</v>
      </c>
      <c r="B1109" s="6" t="s">
        <v>68</v>
      </c>
      <c r="C1109" s="6" t="s">
        <v>351</v>
      </c>
      <c r="D1109" s="7">
        <v>0.15</v>
      </c>
      <c r="E1109" s="7">
        <v>1</v>
      </c>
      <c r="F1109" s="7">
        <v>10.89</v>
      </c>
      <c r="G1109" s="7">
        <v>0</v>
      </c>
      <c r="H1109" s="7">
        <v>10.89</v>
      </c>
      <c r="I1109" s="7" t="s">
        <v>22</v>
      </c>
      <c r="J1109" s="7">
        <v>1.6339999999999999</v>
      </c>
    </row>
    <row r="1110" spans="1:10" ht="30" x14ac:dyDescent="0.25">
      <c r="A1110" s="5" t="s">
        <v>352</v>
      </c>
      <c r="B1110" s="6" t="s">
        <v>68</v>
      </c>
      <c r="C1110" s="6" t="s">
        <v>353</v>
      </c>
      <c r="D1110" s="7">
        <v>1</v>
      </c>
      <c r="E1110" s="7">
        <v>1</v>
      </c>
      <c r="F1110" s="7">
        <v>29.44</v>
      </c>
      <c r="G1110" s="7">
        <v>0</v>
      </c>
      <c r="H1110" s="7">
        <f>F1110</f>
        <v>29.44</v>
      </c>
      <c r="I1110" s="7" t="s">
        <v>22</v>
      </c>
      <c r="J1110" s="7">
        <f>F1110</f>
        <v>29.44</v>
      </c>
    </row>
    <row r="1111" spans="1:10" ht="45" x14ac:dyDescent="0.25">
      <c r="A1111" s="5" t="s">
        <v>360</v>
      </c>
      <c r="B1111" s="6" t="s">
        <v>55</v>
      </c>
      <c r="C1111" s="6" t="s">
        <v>361</v>
      </c>
      <c r="D1111" s="7">
        <v>0.05</v>
      </c>
      <c r="E1111" s="7">
        <v>1</v>
      </c>
      <c r="F1111" s="7">
        <v>93.32</v>
      </c>
      <c r="G1111" s="7">
        <v>0</v>
      </c>
      <c r="H1111" s="7">
        <v>93.32</v>
      </c>
      <c r="I1111" s="7" t="s">
        <v>22</v>
      </c>
      <c r="J1111" s="7">
        <v>4.6660000000000004</v>
      </c>
    </row>
    <row r="1112" spans="1:10" ht="30" x14ac:dyDescent="0.25">
      <c r="A1112" s="5" t="s">
        <v>362</v>
      </c>
      <c r="B1112" s="6" t="s">
        <v>55</v>
      </c>
      <c r="C1112" s="6" t="s">
        <v>363</v>
      </c>
      <c r="D1112" s="7">
        <v>0.1</v>
      </c>
      <c r="E1112" s="7">
        <v>1</v>
      </c>
      <c r="F1112" s="7">
        <v>14.36</v>
      </c>
      <c r="G1112" s="7">
        <v>0</v>
      </c>
      <c r="H1112" s="7">
        <v>14.36</v>
      </c>
      <c r="I1112" s="7" t="s">
        <v>22</v>
      </c>
      <c r="J1112" s="7">
        <v>1.4359999999999999</v>
      </c>
    </row>
    <row r="1113" spans="1:10" ht="30" x14ac:dyDescent="0.25">
      <c r="A1113" s="5" t="s">
        <v>364</v>
      </c>
      <c r="B1113" s="6" t="s">
        <v>55</v>
      </c>
      <c r="C1113" s="6" t="s">
        <v>365</v>
      </c>
      <c r="D1113" s="7">
        <v>0.05</v>
      </c>
      <c r="E1113" s="7">
        <v>1</v>
      </c>
      <c r="F1113" s="7">
        <v>10.72</v>
      </c>
      <c r="G1113" s="7">
        <v>0</v>
      </c>
      <c r="H1113" s="7">
        <v>10.72</v>
      </c>
      <c r="I1113" s="7" t="s">
        <v>22</v>
      </c>
      <c r="J1113" s="7">
        <v>0.53600000000000003</v>
      </c>
    </row>
    <row r="1114" spans="1:10" ht="30" x14ac:dyDescent="0.25">
      <c r="A1114" s="5" t="s">
        <v>366</v>
      </c>
      <c r="B1114" s="6" t="s">
        <v>55</v>
      </c>
      <c r="C1114" s="6" t="s">
        <v>367</v>
      </c>
      <c r="D1114" s="7">
        <v>0.15</v>
      </c>
      <c r="E1114" s="7">
        <v>1</v>
      </c>
      <c r="F1114" s="7">
        <v>6.45</v>
      </c>
      <c r="G1114" s="7">
        <v>0</v>
      </c>
      <c r="H1114" s="7">
        <v>6.45</v>
      </c>
      <c r="I1114" s="7" t="s">
        <v>22</v>
      </c>
      <c r="J1114" s="7">
        <v>0.96799999999999997</v>
      </c>
    </row>
    <row r="1115" spans="1:10" ht="30" x14ac:dyDescent="0.25">
      <c r="A1115" s="5" t="s">
        <v>368</v>
      </c>
      <c r="B1115" s="6" t="s">
        <v>55</v>
      </c>
      <c r="C1115" s="6" t="s">
        <v>369</v>
      </c>
      <c r="D1115" s="7">
        <v>0.05</v>
      </c>
      <c r="E1115" s="7">
        <v>1</v>
      </c>
      <c r="F1115" s="7">
        <v>26.07</v>
      </c>
      <c r="G1115" s="7">
        <v>0</v>
      </c>
      <c r="H1115" s="7">
        <v>26.07</v>
      </c>
      <c r="I1115" s="7" t="s">
        <v>22</v>
      </c>
      <c r="J1115" s="7">
        <v>1.304</v>
      </c>
    </row>
    <row r="1116" spans="1:10" ht="30" x14ac:dyDescent="0.25">
      <c r="A1116" s="5" t="s">
        <v>370</v>
      </c>
      <c r="B1116" s="6" t="s">
        <v>55</v>
      </c>
      <c r="C1116" s="6" t="s">
        <v>371</v>
      </c>
      <c r="D1116" s="7">
        <v>0.25</v>
      </c>
      <c r="E1116" s="7">
        <v>1</v>
      </c>
      <c r="F1116" s="7">
        <v>5.51</v>
      </c>
      <c r="G1116" s="7">
        <v>0</v>
      </c>
      <c r="H1116" s="7">
        <v>5.51</v>
      </c>
      <c r="I1116" s="7" t="s">
        <v>22</v>
      </c>
      <c r="J1116" s="7">
        <v>1.3779999999999999</v>
      </c>
    </row>
    <row r="1117" spans="1:10" ht="30" x14ac:dyDescent="0.25">
      <c r="A1117" s="5" t="s">
        <v>372</v>
      </c>
      <c r="B1117" s="6" t="s">
        <v>55</v>
      </c>
      <c r="C1117" s="6" t="s">
        <v>373</v>
      </c>
      <c r="D1117" s="7">
        <v>0.1</v>
      </c>
      <c r="E1117" s="7">
        <v>1</v>
      </c>
      <c r="F1117" s="7">
        <v>17.8</v>
      </c>
      <c r="G1117" s="7">
        <v>0</v>
      </c>
      <c r="H1117" s="7">
        <v>17.8</v>
      </c>
      <c r="I1117" s="7" t="s">
        <v>22</v>
      </c>
      <c r="J1117" s="7">
        <v>1.78</v>
      </c>
    </row>
    <row r="1118" spans="1:10" ht="30" x14ac:dyDescent="0.25">
      <c r="A1118" s="5" t="s">
        <v>374</v>
      </c>
      <c r="B1118" s="6" t="s">
        <v>55</v>
      </c>
      <c r="C1118" s="6" t="s">
        <v>375</v>
      </c>
      <c r="D1118" s="7">
        <v>0.3</v>
      </c>
      <c r="E1118" s="7">
        <v>1</v>
      </c>
      <c r="F1118" s="7">
        <v>8.14</v>
      </c>
      <c r="G1118" s="7">
        <v>0</v>
      </c>
      <c r="H1118" s="7">
        <v>8.14</v>
      </c>
      <c r="I1118" s="7" t="s">
        <v>22</v>
      </c>
      <c r="J1118" s="7">
        <v>2.4420000000000002</v>
      </c>
    </row>
    <row r="1119" spans="1:10" ht="30" x14ac:dyDescent="0.25">
      <c r="A1119" s="5" t="s">
        <v>376</v>
      </c>
      <c r="B1119" s="6" t="s">
        <v>55</v>
      </c>
      <c r="C1119" s="6" t="s">
        <v>377</v>
      </c>
      <c r="D1119" s="7">
        <v>0.2</v>
      </c>
      <c r="E1119" s="7">
        <v>1</v>
      </c>
      <c r="F1119" s="7">
        <v>7.62</v>
      </c>
      <c r="G1119" s="7">
        <v>0</v>
      </c>
      <c r="H1119" s="7">
        <v>7.62</v>
      </c>
      <c r="I1119" s="7" t="s">
        <v>22</v>
      </c>
      <c r="J1119" s="7">
        <v>1.524</v>
      </c>
    </row>
    <row r="1120" spans="1:10" ht="15" customHeight="1" x14ac:dyDescent="0.25">
      <c r="A1120" s="120" t="s">
        <v>25</v>
      </c>
      <c r="B1120" s="121"/>
      <c r="C1120" s="121"/>
      <c r="D1120" s="121"/>
      <c r="E1120" s="121"/>
      <c r="F1120" s="121"/>
      <c r="G1120" s="121"/>
      <c r="H1120" s="121"/>
      <c r="I1120" s="122"/>
      <c r="J1120" s="14">
        <f>SUM(J1109:J1119)</f>
        <v>47.108000000000011</v>
      </c>
    </row>
    <row r="1121" spans="1:10" x14ac:dyDescent="0.25">
      <c r="A1121" s="123"/>
      <c r="B1121" s="123"/>
      <c r="C1121" s="123"/>
      <c r="D1121" s="123"/>
      <c r="E1121" s="123"/>
      <c r="F1121" s="123"/>
      <c r="G1121" s="123"/>
      <c r="H1121" s="123"/>
      <c r="I1121" s="123"/>
      <c r="J1121" s="123"/>
    </row>
    <row r="1122" spans="1:10" ht="15" customHeight="1" x14ac:dyDescent="0.25">
      <c r="A1122" s="124" t="s">
        <v>26</v>
      </c>
      <c r="B1122" s="124"/>
      <c r="C1122" s="124"/>
      <c r="D1122" s="124"/>
      <c r="E1122" s="124"/>
    </row>
    <row r="1123" spans="1:10" ht="15" customHeight="1" x14ac:dyDescent="0.25">
      <c r="A1123" s="111" t="s">
        <v>27</v>
      </c>
      <c r="B1123" s="112"/>
      <c r="C1123" s="113"/>
      <c r="D1123" s="4" t="s">
        <v>28</v>
      </c>
      <c r="E1123" s="4" t="s">
        <v>29</v>
      </c>
    </row>
    <row r="1124" spans="1:10" ht="15" customHeight="1" x14ac:dyDescent="0.25">
      <c r="A1124" s="114" t="s">
        <v>30</v>
      </c>
      <c r="B1124" s="115"/>
      <c r="C1124" s="116"/>
      <c r="D1124" s="117">
        <v>157.27000000000001</v>
      </c>
      <c r="E1124" s="15">
        <f>J1106</f>
        <v>6.5861120000000009</v>
      </c>
    </row>
    <row r="1125" spans="1:10" ht="15" customHeight="1" x14ac:dyDescent="0.25">
      <c r="A1125" s="114" t="s">
        <v>31</v>
      </c>
      <c r="B1125" s="115"/>
      <c r="C1125" s="116"/>
      <c r="D1125" s="118"/>
      <c r="E1125" s="8">
        <f>J1120</f>
        <v>47.108000000000011</v>
      </c>
    </row>
    <row r="1126" spans="1:10" ht="15" customHeight="1" x14ac:dyDescent="0.25">
      <c r="A1126" s="114" t="s">
        <v>32</v>
      </c>
      <c r="B1126" s="115"/>
      <c r="C1126" s="116"/>
      <c r="D1126" s="118"/>
      <c r="E1126" s="8">
        <v>0</v>
      </c>
      <c r="F1126" s="79"/>
    </row>
    <row r="1127" spans="1:10" ht="15" customHeight="1" x14ac:dyDescent="0.25">
      <c r="A1127" s="114" t="s">
        <v>33</v>
      </c>
      <c r="B1127" s="115"/>
      <c r="C1127" s="116"/>
      <c r="D1127" s="118"/>
      <c r="E1127" s="8">
        <v>1</v>
      </c>
    </row>
    <row r="1128" spans="1:10" ht="15" customHeight="1" x14ac:dyDescent="0.25">
      <c r="A1128" s="114" t="s">
        <v>34</v>
      </c>
      <c r="B1128" s="115"/>
      <c r="C1128" s="116"/>
      <c r="D1128" s="118"/>
      <c r="E1128" s="15">
        <f>E1124</f>
        <v>6.5861120000000009</v>
      </c>
    </row>
    <row r="1129" spans="1:10" ht="15" customHeight="1" x14ac:dyDescent="0.25">
      <c r="A1129" s="114" t="s">
        <v>35</v>
      </c>
      <c r="B1129" s="115"/>
      <c r="C1129" s="116"/>
      <c r="D1129" s="118"/>
      <c r="E1129" s="15">
        <f>E1124</f>
        <v>6.5861120000000009</v>
      </c>
    </row>
    <row r="1130" spans="1:10" ht="15" customHeight="1" x14ac:dyDescent="0.25">
      <c r="A1130" s="114" t="s">
        <v>36</v>
      </c>
      <c r="B1130" s="115"/>
      <c r="C1130" s="116"/>
      <c r="D1130" s="119"/>
      <c r="E1130" s="15">
        <f>E1124+E1125</f>
        <v>53.694112000000011</v>
      </c>
    </row>
    <row r="1131" spans="1:10" ht="15" customHeight="1" x14ac:dyDescent="0.25">
      <c r="A1131" s="114" t="s">
        <v>37</v>
      </c>
      <c r="B1131" s="115"/>
      <c r="C1131" s="116"/>
      <c r="D1131" s="117">
        <v>31.29</v>
      </c>
      <c r="E1131" s="8">
        <v>1.3129</v>
      </c>
    </row>
    <row r="1132" spans="1:10" ht="15" customHeight="1" x14ac:dyDescent="0.25">
      <c r="A1132" s="111" t="s">
        <v>38</v>
      </c>
      <c r="B1132" s="112"/>
      <c r="C1132" s="113"/>
      <c r="D1132" s="119"/>
      <c r="E1132" s="14">
        <f>E1130*E1131</f>
        <v>70.494999644800018</v>
      </c>
    </row>
    <row r="1133" spans="1:10" x14ac:dyDescent="0.25">
      <c r="A1133" s="110"/>
      <c r="B1133" s="110"/>
      <c r="C1133" s="110"/>
      <c r="D1133" s="110"/>
      <c r="E1133" s="110"/>
      <c r="F1133" s="110"/>
      <c r="G1133" s="110"/>
      <c r="H1133" s="110"/>
      <c r="I1133" s="110"/>
      <c r="J1133" s="110"/>
    </row>
    <row r="1134" spans="1:10" x14ac:dyDescent="0.25">
      <c r="A1134" s="125"/>
      <c r="B1134" s="125"/>
      <c r="C1134" s="125"/>
      <c r="D1134" s="125"/>
      <c r="E1134" s="125"/>
      <c r="F1134" s="125"/>
      <c r="G1134" s="125"/>
      <c r="H1134" s="125"/>
      <c r="I1134" s="125"/>
      <c r="J1134" s="125"/>
    </row>
    <row r="1135" spans="1:10" ht="15" customHeight="1" x14ac:dyDescent="0.25">
      <c r="A1135" s="124" t="s">
        <v>0</v>
      </c>
      <c r="B1135" s="124"/>
      <c r="C1135" s="124"/>
      <c r="D1135" s="124"/>
      <c r="E1135" s="124"/>
      <c r="F1135" s="124"/>
      <c r="G1135" s="124"/>
      <c r="H1135" s="124"/>
      <c r="I1135" s="124"/>
      <c r="J1135" s="124"/>
    </row>
    <row r="1136" spans="1:10" ht="15" customHeight="1" x14ac:dyDescent="0.25">
      <c r="A1136" s="124" t="s">
        <v>1</v>
      </c>
      <c r="B1136" s="124"/>
      <c r="C1136" s="124"/>
      <c r="D1136" s="124" t="s">
        <v>2</v>
      </c>
      <c r="E1136" s="124"/>
      <c r="F1136" s="124"/>
      <c r="G1136" s="124" t="s">
        <v>3</v>
      </c>
      <c r="H1136" s="124"/>
      <c r="I1136" s="124"/>
      <c r="J1136" s="124"/>
    </row>
    <row r="1137" spans="1:10" x14ac:dyDescent="0.25">
      <c r="A1137" s="110"/>
      <c r="B1137" s="110"/>
      <c r="C1137" s="110"/>
      <c r="D1137" s="110"/>
      <c r="E1137" s="110"/>
      <c r="F1137" s="110"/>
      <c r="G1137" s="110"/>
      <c r="H1137" s="110"/>
      <c r="I1137" s="110"/>
      <c r="J1137" s="110"/>
    </row>
    <row r="1138" spans="1:10" ht="15" customHeight="1" x14ac:dyDescent="0.25">
      <c r="A1138" s="124" t="s">
        <v>4</v>
      </c>
      <c r="B1138" s="124"/>
      <c r="C1138" s="124"/>
      <c r="D1138" s="124"/>
      <c r="E1138" s="124"/>
      <c r="F1138" s="124"/>
      <c r="G1138" s="124"/>
      <c r="H1138" s="124"/>
      <c r="I1138" s="124"/>
      <c r="J1138" s="124"/>
    </row>
    <row r="1139" spans="1:10" x14ac:dyDescent="0.25">
      <c r="A1139" s="110"/>
      <c r="B1139" s="110"/>
      <c r="C1139" s="110"/>
      <c r="D1139" s="110"/>
      <c r="E1139" s="110"/>
      <c r="F1139" s="110"/>
      <c r="G1139" s="110"/>
      <c r="H1139" s="110"/>
      <c r="I1139" s="110"/>
      <c r="J1139" s="110"/>
    </row>
    <row r="1140" spans="1:10" ht="30" customHeight="1" x14ac:dyDescent="0.25">
      <c r="A1140" s="124" t="s">
        <v>380</v>
      </c>
      <c r="B1140" s="124"/>
      <c r="C1140" s="124"/>
      <c r="D1140" s="124"/>
      <c r="E1140" s="124"/>
      <c r="F1140" s="124"/>
      <c r="G1140" s="124"/>
      <c r="H1140" s="124" t="s">
        <v>47</v>
      </c>
      <c r="I1140" s="124"/>
      <c r="J1140" s="124"/>
    </row>
    <row r="1141" spans="1:10" ht="15" customHeight="1" x14ac:dyDescent="0.25">
      <c r="A1141" s="124" t="s">
        <v>6</v>
      </c>
      <c r="B1141" s="124"/>
      <c r="C1141" s="124" t="s">
        <v>381</v>
      </c>
      <c r="D1141" s="124"/>
      <c r="E1141" s="124" t="s">
        <v>7</v>
      </c>
      <c r="F1141" s="124"/>
      <c r="G1141" s="124"/>
      <c r="H1141" s="124" t="s">
        <v>8</v>
      </c>
      <c r="I1141" s="124"/>
      <c r="J1141" s="124"/>
    </row>
    <row r="1142" spans="1:10" x14ac:dyDescent="0.25">
      <c r="A1142" s="110"/>
      <c r="B1142" s="110"/>
      <c r="C1142" s="110"/>
      <c r="D1142" s="110"/>
      <c r="E1142" s="110"/>
      <c r="F1142" s="110"/>
      <c r="G1142" s="110"/>
      <c r="H1142" s="110"/>
      <c r="I1142" s="110"/>
      <c r="J1142" s="110"/>
    </row>
    <row r="1143" spans="1:10" x14ac:dyDescent="0.25">
      <c r="A1143" s="2" t="s">
        <v>9</v>
      </c>
      <c r="B1143" s="3" t="s">
        <v>10</v>
      </c>
      <c r="C1143" s="3" t="s">
        <v>11</v>
      </c>
      <c r="D1143" s="4" t="s">
        <v>12</v>
      </c>
      <c r="E1143" s="4" t="s">
        <v>13</v>
      </c>
      <c r="F1143" s="4" t="s">
        <v>14</v>
      </c>
      <c r="G1143" s="4" t="s">
        <v>15</v>
      </c>
      <c r="H1143" s="4" t="s">
        <v>16</v>
      </c>
      <c r="I1143" s="4" t="s">
        <v>17</v>
      </c>
      <c r="J1143" s="4" t="s">
        <v>18</v>
      </c>
    </row>
    <row r="1144" spans="1:10" ht="30" x14ac:dyDescent="0.25">
      <c r="A1144" s="5" t="s">
        <v>50</v>
      </c>
      <c r="B1144" s="6" t="s">
        <v>20</v>
      </c>
      <c r="C1144" s="6" t="s">
        <v>51</v>
      </c>
      <c r="D1144" s="7">
        <v>0.3</v>
      </c>
      <c r="E1144" s="7">
        <v>1</v>
      </c>
      <c r="F1144" s="7">
        <v>5.86</v>
      </c>
      <c r="G1144" s="7">
        <v>0</v>
      </c>
      <c r="H1144" s="7">
        <v>15.08</v>
      </c>
      <c r="I1144" s="7" t="s">
        <v>22</v>
      </c>
      <c r="J1144" s="13">
        <f>D1144*F1144*2.5727</f>
        <v>4.5228066</v>
      </c>
    </row>
    <row r="1145" spans="1:10" ht="30" x14ac:dyDescent="0.25">
      <c r="A1145" s="5" t="s">
        <v>52</v>
      </c>
      <c r="B1145" s="6" t="s">
        <v>20</v>
      </c>
      <c r="C1145" s="6" t="s">
        <v>53</v>
      </c>
      <c r="D1145" s="7">
        <v>0.3</v>
      </c>
      <c r="E1145" s="7">
        <v>1</v>
      </c>
      <c r="F1145" s="7">
        <v>6.94</v>
      </c>
      <c r="G1145" s="7">
        <v>0</v>
      </c>
      <c r="H1145" s="7">
        <v>17.850000000000001</v>
      </c>
      <c r="I1145" s="7" t="s">
        <v>22</v>
      </c>
      <c r="J1145" s="13">
        <f>D1145*F1145*2.5727</f>
        <v>5.3563613999999999</v>
      </c>
    </row>
    <row r="1146" spans="1:10" ht="15" customHeight="1" x14ac:dyDescent="0.25">
      <c r="A1146" s="120" t="s">
        <v>25</v>
      </c>
      <c r="B1146" s="121"/>
      <c r="C1146" s="121"/>
      <c r="D1146" s="121"/>
      <c r="E1146" s="121"/>
      <c r="F1146" s="121"/>
      <c r="G1146" s="121"/>
      <c r="H1146" s="121"/>
      <c r="I1146" s="122"/>
      <c r="J1146" s="14">
        <f>J1145+J1144</f>
        <v>9.8791679999999999</v>
      </c>
    </row>
    <row r="1147" spans="1:10" x14ac:dyDescent="0.25">
      <c r="A1147" s="123"/>
      <c r="B1147" s="123"/>
      <c r="C1147" s="123"/>
      <c r="D1147" s="123"/>
      <c r="E1147" s="123"/>
      <c r="F1147" s="123"/>
      <c r="G1147" s="123"/>
      <c r="H1147" s="123"/>
      <c r="I1147" s="123"/>
      <c r="J1147" s="123"/>
    </row>
    <row r="1148" spans="1:10" x14ac:dyDescent="0.25">
      <c r="A1148" s="2" t="s">
        <v>45</v>
      </c>
      <c r="B1148" s="3" t="s">
        <v>10</v>
      </c>
      <c r="C1148" s="3" t="s">
        <v>11</v>
      </c>
      <c r="D1148" s="4" t="s">
        <v>12</v>
      </c>
      <c r="E1148" s="4" t="s">
        <v>13</v>
      </c>
      <c r="F1148" s="4" t="s">
        <v>14</v>
      </c>
      <c r="G1148" s="4" t="s">
        <v>15</v>
      </c>
      <c r="H1148" s="4" t="s">
        <v>16</v>
      </c>
      <c r="I1148" s="4" t="s">
        <v>17</v>
      </c>
      <c r="J1148" s="4" t="s">
        <v>18</v>
      </c>
    </row>
    <row r="1149" spans="1:10" ht="30" x14ac:dyDescent="0.25">
      <c r="A1149" s="5" t="s">
        <v>382</v>
      </c>
      <c r="B1149" s="6" t="s">
        <v>55</v>
      </c>
      <c r="C1149" s="6" t="s">
        <v>383</v>
      </c>
      <c r="D1149" s="7">
        <v>1.2999999999999999E-2</v>
      </c>
      <c r="E1149" s="7">
        <v>1</v>
      </c>
      <c r="F1149" s="7">
        <v>35.07</v>
      </c>
      <c r="G1149" s="7">
        <v>0</v>
      </c>
      <c r="H1149" s="7">
        <v>35.07</v>
      </c>
      <c r="I1149" s="7" t="s">
        <v>22</v>
      </c>
      <c r="J1149" s="7">
        <v>0.45600000000000002</v>
      </c>
    </row>
    <row r="1150" spans="1:10" ht="30" x14ac:dyDescent="0.25">
      <c r="A1150" s="5" t="s">
        <v>384</v>
      </c>
      <c r="B1150" s="6" t="s">
        <v>55</v>
      </c>
      <c r="C1150" s="6" t="s">
        <v>385</v>
      </c>
      <c r="D1150" s="7">
        <v>2</v>
      </c>
      <c r="E1150" s="7">
        <v>1</v>
      </c>
      <c r="F1150" s="7">
        <v>0.41</v>
      </c>
      <c r="G1150" s="7">
        <v>0</v>
      </c>
      <c r="H1150" s="7">
        <v>0.41</v>
      </c>
      <c r="I1150" s="7" t="s">
        <v>22</v>
      </c>
      <c r="J1150" s="7">
        <v>0.82</v>
      </c>
    </row>
    <row r="1151" spans="1:10" ht="30" x14ac:dyDescent="0.25">
      <c r="A1151" s="5" t="s">
        <v>386</v>
      </c>
      <c r="B1151" s="6" t="s">
        <v>55</v>
      </c>
      <c r="C1151" s="6" t="s">
        <v>387</v>
      </c>
      <c r="D1151" s="7">
        <v>2</v>
      </c>
      <c r="E1151" s="7">
        <v>1</v>
      </c>
      <c r="F1151" s="7">
        <v>0.1</v>
      </c>
      <c r="G1151" s="7">
        <v>0</v>
      </c>
      <c r="H1151" s="7">
        <v>0.1</v>
      </c>
      <c r="I1151" s="7" t="s">
        <v>22</v>
      </c>
      <c r="J1151" s="7">
        <v>0.2</v>
      </c>
    </row>
    <row r="1152" spans="1:10" ht="30" x14ac:dyDescent="0.25">
      <c r="A1152" s="5" t="s">
        <v>388</v>
      </c>
      <c r="B1152" s="6" t="s">
        <v>55</v>
      </c>
      <c r="C1152" s="6" t="s">
        <v>389</v>
      </c>
      <c r="D1152" s="7">
        <v>1</v>
      </c>
      <c r="E1152" s="7">
        <v>1</v>
      </c>
      <c r="F1152" s="7">
        <v>19.89</v>
      </c>
      <c r="G1152" s="7">
        <v>0</v>
      </c>
      <c r="H1152" s="7">
        <v>19.89</v>
      </c>
      <c r="I1152" s="7" t="s">
        <v>22</v>
      </c>
      <c r="J1152" s="7">
        <v>19.89</v>
      </c>
    </row>
    <row r="1153" spans="1:10" ht="15" customHeight="1" x14ac:dyDescent="0.25">
      <c r="A1153" s="120" t="s">
        <v>25</v>
      </c>
      <c r="B1153" s="121"/>
      <c r="C1153" s="121"/>
      <c r="D1153" s="121"/>
      <c r="E1153" s="121"/>
      <c r="F1153" s="121"/>
      <c r="G1153" s="121"/>
      <c r="H1153" s="121"/>
      <c r="I1153" s="122"/>
      <c r="J1153" s="4">
        <v>21.37</v>
      </c>
    </row>
    <row r="1154" spans="1:10" x14ac:dyDescent="0.25">
      <c r="A1154" s="123"/>
      <c r="B1154" s="123"/>
      <c r="C1154" s="123"/>
      <c r="D1154" s="123"/>
      <c r="E1154" s="123"/>
      <c r="F1154" s="123"/>
      <c r="G1154" s="123"/>
      <c r="H1154" s="123"/>
      <c r="I1154" s="123"/>
      <c r="J1154" s="123"/>
    </row>
    <row r="1155" spans="1:10" ht="15" customHeight="1" x14ac:dyDescent="0.25">
      <c r="A1155" s="124" t="s">
        <v>26</v>
      </c>
      <c r="B1155" s="124"/>
      <c r="C1155" s="124"/>
      <c r="D1155" s="124"/>
      <c r="E1155" s="124"/>
    </row>
    <row r="1156" spans="1:10" ht="15" customHeight="1" x14ac:dyDescent="0.25">
      <c r="A1156" s="111" t="s">
        <v>27</v>
      </c>
      <c r="B1156" s="112"/>
      <c r="C1156" s="113"/>
      <c r="D1156" s="4" t="s">
        <v>28</v>
      </c>
      <c r="E1156" s="4" t="s">
        <v>29</v>
      </c>
    </row>
    <row r="1157" spans="1:10" ht="15" customHeight="1" x14ac:dyDescent="0.25">
      <c r="A1157" s="114" t="s">
        <v>30</v>
      </c>
      <c r="B1157" s="115"/>
      <c r="C1157" s="116"/>
      <c r="D1157" s="117">
        <v>157.27000000000001</v>
      </c>
      <c r="E1157" s="15">
        <f>J1146</f>
        <v>9.8791679999999999</v>
      </c>
    </row>
    <row r="1158" spans="1:10" ht="15" customHeight="1" x14ac:dyDescent="0.25">
      <c r="A1158" s="114" t="s">
        <v>31</v>
      </c>
      <c r="B1158" s="115"/>
      <c r="C1158" s="116"/>
      <c r="D1158" s="118"/>
      <c r="E1158" s="8">
        <f>J1153</f>
        <v>21.37</v>
      </c>
    </row>
    <row r="1159" spans="1:10" ht="15" customHeight="1" x14ac:dyDescent="0.25">
      <c r="A1159" s="114" t="s">
        <v>32</v>
      </c>
      <c r="B1159" s="115"/>
      <c r="C1159" s="116"/>
      <c r="D1159" s="118"/>
      <c r="E1159" s="8">
        <v>0</v>
      </c>
    </row>
    <row r="1160" spans="1:10" ht="15" customHeight="1" x14ac:dyDescent="0.25">
      <c r="A1160" s="114" t="s">
        <v>33</v>
      </c>
      <c r="B1160" s="115"/>
      <c r="C1160" s="116"/>
      <c r="D1160" s="118"/>
      <c r="E1160" s="8">
        <v>1</v>
      </c>
    </row>
    <row r="1161" spans="1:10" ht="15" customHeight="1" x14ac:dyDescent="0.25">
      <c r="A1161" s="114" t="s">
        <v>34</v>
      </c>
      <c r="B1161" s="115"/>
      <c r="C1161" s="116"/>
      <c r="D1161" s="118"/>
      <c r="E1161" s="15">
        <f>E1157</f>
        <v>9.8791679999999999</v>
      </c>
    </row>
    <row r="1162" spans="1:10" ht="15" customHeight="1" x14ac:dyDescent="0.25">
      <c r="A1162" s="114" t="s">
        <v>35</v>
      </c>
      <c r="B1162" s="115"/>
      <c r="C1162" s="116"/>
      <c r="D1162" s="118"/>
      <c r="E1162" s="15">
        <f>E1157</f>
        <v>9.8791679999999999</v>
      </c>
      <c r="G1162" s="79"/>
    </row>
    <row r="1163" spans="1:10" ht="15" customHeight="1" x14ac:dyDescent="0.25">
      <c r="A1163" s="114" t="s">
        <v>36</v>
      </c>
      <c r="B1163" s="115"/>
      <c r="C1163" s="116"/>
      <c r="D1163" s="119"/>
      <c r="E1163" s="15">
        <f>E1157+E1158</f>
        <v>31.249168000000001</v>
      </c>
    </row>
    <row r="1164" spans="1:10" ht="15" customHeight="1" x14ac:dyDescent="0.25">
      <c r="A1164" s="114" t="s">
        <v>37</v>
      </c>
      <c r="B1164" s="115"/>
      <c r="C1164" s="116"/>
      <c r="D1164" s="117">
        <v>31.29</v>
      </c>
      <c r="E1164" s="8">
        <v>1.3129</v>
      </c>
    </row>
    <row r="1165" spans="1:10" ht="15" customHeight="1" x14ac:dyDescent="0.25">
      <c r="A1165" s="111" t="s">
        <v>38</v>
      </c>
      <c r="B1165" s="112"/>
      <c r="C1165" s="113"/>
      <c r="D1165" s="119"/>
      <c r="E1165" s="14">
        <f>E1163*E1164</f>
        <v>41.027032667199997</v>
      </c>
    </row>
    <row r="1166" spans="1:10" x14ac:dyDescent="0.25">
      <c r="A1166" s="110"/>
      <c r="B1166" s="110"/>
      <c r="C1166" s="110"/>
      <c r="D1166" s="110"/>
      <c r="E1166" s="110"/>
      <c r="F1166" s="110"/>
      <c r="G1166" s="110"/>
      <c r="H1166" s="110"/>
      <c r="I1166" s="110"/>
      <c r="J1166" s="110"/>
    </row>
    <row r="1167" spans="1:10" x14ac:dyDescent="0.25">
      <c r="A1167" s="125"/>
      <c r="B1167" s="125"/>
      <c r="C1167" s="125"/>
      <c r="D1167" s="125"/>
      <c r="E1167" s="125"/>
      <c r="F1167" s="125"/>
      <c r="G1167" s="125"/>
      <c r="H1167" s="125"/>
      <c r="I1167" s="125"/>
      <c r="J1167" s="125"/>
    </row>
    <row r="1168" spans="1:10" ht="15" customHeight="1" x14ac:dyDescent="0.25">
      <c r="A1168" s="124" t="s">
        <v>0</v>
      </c>
      <c r="B1168" s="124"/>
      <c r="C1168" s="124"/>
      <c r="D1168" s="124"/>
      <c r="E1168" s="124"/>
      <c r="F1168" s="124"/>
      <c r="G1168" s="124"/>
      <c r="H1168" s="124"/>
      <c r="I1168" s="124"/>
      <c r="J1168" s="124"/>
    </row>
    <row r="1169" spans="1:10" ht="15" customHeight="1" x14ac:dyDescent="0.25">
      <c r="A1169" s="124" t="s">
        <v>1</v>
      </c>
      <c r="B1169" s="124"/>
      <c r="C1169" s="124"/>
      <c r="D1169" s="124" t="s">
        <v>2</v>
      </c>
      <c r="E1169" s="124"/>
      <c r="F1169" s="124"/>
      <c r="G1169" s="124" t="s">
        <v>3</v>
      </c>
      <c r="H1169" s="124"/>
      <c r="I1169" s="124"/>
      <c r="J1169" s="124"/>
    </row>
    <row r="1170" spans="1:10" x14ac:dyDescent="0.25">
      <c r="A1170" s="110"/>
      <c r="B1170" s="110"/>
      <c r="C1170" s="110"/>
      <c r="D1170" s="110"/>
      <c r="E1170" s="110"/>
      <c r="F1170" s="110"/>
      <c r="G1170" s="110"/>
      <c r="H1170" s="110"/>
      <c r="I1170" s="110"/>
      <c r="J1170" s="110"/>
    </row>
    <row r="1171" spans="1:10" ht="15" customHeight="1" x14ac:dyDescent="0.25">
      <c r="A1171" s="124" t="s">
        <v>4</v>
      </c>
      <c r="B1171" s="124"/>
      <c r="C1171" s="124"/>
      <c r="D1171" s="124"/>
      <c r="E1171" s="124"/>
      <c r="F1171" s="124"/>
      <c r="G1171" s="124"/>
      <c r="H1171" s="124"/>
      <c r="I1171" s="124"/>
      <c r="J1171" s="124"/>
    </row>
    <row r="1172" spans="1:10" x14ac:dyDescent="0.25">
      <c r="A1172" s="110"/>
      <c r="B1172" s="110"/>
      <c r="C1172" s="110"/>
      <c r="D1172" s="110"/>
      <c r="E1172" s="110"/>
      <c r="F1172" s="110"/>
      <c r="G1172" s="110"/>
      <c r="H1172" s="110"/>
      <c r="I1172" s="110"/>
      <c r="J1172" s="110"/>
    </row>
    <row r="1173" spans="1:10" ht="15" customHeight="1" x14ac:dyDescent="0.25">
      <c r="A1173" s="124" t="s">
        <v>390</v>
      </c>
      <c r="B1173" s="124"/>
      <c r="C1173" s="124"/>
      <c r="D1173" s="124"/>
      <c r="E1173" s="124"/>
      <c r="F1173" s="124"/>
      <c r="G1173" s="124"/>
      <c r="H1173" s="124" t="s">
        <v>47</v>
      </c>
      <c r="I1173" s="124"/>
      <c r="J1173" s="124"/>
    </row>
    <row r="1174" spans="1:10" ht="15" customHeight="1" x14ac:dyDescent="0.25">
      <c r="A1174" s="124" t="s">
        <v>6</v>
      </c>
      <c r="B1174" s="124"/>
      <c r="C1174" s="124" t="s">
        <v>391</v>
      </c>
      <c r="D1174" s="124"/>
      <c r="E1174" s="124" t="s">
        <v>7</v>
      </c>
      <c r="F1174" s="124"/>
      <c r="G1174" s="124"/>
      <c r="H1174" s="124" t="s">
        <v>8</v>
      </c>
      <c r="I1174" s="124"/>
      <c r="J1174" s="124"/>
    </row>
    <row r="1175" spans="1:10" x14ac:dyDescent="0.25">
      <c r="A1175" s="110"/>
      <c r="B1175" s="110"/>
      <c r="C1175" s="110"/>
      <c r="D1175" s="110"/>
      <c r="E1175" s="110"/>
      <c r="F1175" s="110"/>
      <c r="G1175" s="110"/>
      <c r="H1175" s="110"/>
      <c r="I1175" s="110"/>
      <c r="J1175" s="110"/>
    </row>
    <row r="1176" spans="1:10" x14ac:dyDescent="0.25">
      <c r="A1176" s="2" t="s">
        <v>9</v>
      </c>
      <c r="B1176" s="3" t="s">
        <v>10</v>
      </c>
      <c r="C1176" s="3" t="s">
        <v>11</v>
      </c>
      <c r="D1176" s="4" t="s">
        <v>12</v>
      </c>
      <c r="E1176" s="4" t="s">
        <v>13</v>
      </c>
      <c r="F1176" s="4" t="s">
        <v>14</v>
      </c>
      <c r="G1176" s="4" t="s">
        <v>15</v>
      </c>
      <c r="H1176" s="4" t="s">
        <v>16</v>
      </c>
      <c r="I1176" s="4" t="s">
        <v>17</v>
      </c>
      <c r="J1176" s="4" t="s">
        <v>18</v>
      </c>
    </row>
    <row r="1177" spans="1:10" ht="30" x14ac:dyDescent="0.25">
      <c r="A1177" s="5" t="s">
        <v>50</v>
      </c>
      <c r="B1177" s="6" t="s">
        <v>20</v>
      </c>
      <c r="C1177" s="6" t="s">
        <v>51</v>
      </c>
      <c r="D1177" s="7">
        <v>0.44</v>
      </c>
      <c r="E1177" s="7">
        <v>1</v>
      </c>
      <c r="F1177" s="7">
        <v>5.86</v>
      </c>
      <c r="G1177" s="7">
        <v>0</v>
      </c>
      <c r="H1177" s="7">
        <v>15.08</v>
      </c>
      <c r="I1177" s="7" t="s">
        <v>22</v>
      </c>
      <c r="J1177" s="13">
        <f>D1177*F1177*2.5727</f>
        <v>6.6334496800000009</v>
      </c>
    </row>
    <row r="1178" spans="1:10" ht="30" x14ac:dyDescent="0.25">
      <c r="A1178" s="5" t="s">
        <v>52</v>
      </c>
      <c r="B1178" s="6" t="s">
        <v>20</v>
      </c>
      <c r="C1178" s="6" t="s">
        <v>53</v>
      </c>
      <c r="D1178" s="7">
        <v>0.44</v>
      </c>
      <c r="E1178" s="7">
        <v>1</v>
      </c>
      <c r="F1178" s="7">
        <v>6.94</v>
      </c>
      <c r="G1178" s="7">
        <v>0</v>
      </c>
      <c r="H1178" s="7">
        <v>17.850000000000001</v>
      </c>
      <c r="I1178" s="7" t="s">
        <v>22</v>
      </c>
      <c r="J1178" s="13">
        <f>D1178*F1178*2.5727</f>
        <v>7.8559967200000012</v>
      </c>
    </row>
    <row r="1179" spans="1:10" ht="15" customHeight="1" x14ac:dyDescent="0.25">
      <c r="A1179" s="120" t="s">
        <v>25</v>
      </c>
      <c r="B1179" s="121"/>
      <c r="C1179" s="121"/>
      <c r="D1179" s="121"/>
      <c r="E1179" s="121"/>
      <c r="F1179" s="121"/>
      <c r="G1179" s="121"/>
      <c r="H1179" s="121"/>
      <c r="I1179" s="122"/>
      <c r="J1179" s="14">
        <f>J1178+J1177</f>
        <v>14.489446400000002</v>
      </c>
    </row>
    <row r="1180" spans="1:10" x14ac:dyDescent="0.25">
      <c r="A1180" s="123"/>
      <c r="B1180" s="123"/>
      <c r="C1180" s="123"/>
      <c r="D1180" s="123"/>
      <c r="E1180" s="123"/>
      <c r="F1180" s="123"/>
      <c r="G1180" s="123"/>
      <c r="H1180" s="123"/>
      <c r="I1180" s="123"/>
      <c r="J1180" s="123"/>
    </row>
    <row r="1181" spans="1:10" x14ac:dyDescent="0.25">
      <c r="A1181" s="2" t="s">
        <v>45</v>
      </c>
      <c r="B1181" s="3" t="s">
        <v>10</v>
      </c>
      <c r="C1181" s="3" t="s">
        <v>11</v>
      </c>
      <c r="D1181" s="4" t="s">
        <v>12</v>
      </c>
      <c r="E1181" s="4" t="s">
        <v>13</v>
      </c>
      <c r="F1181" s="4" t="s">
        <v>14</v>
      </c>
      <c r="G1181" s="4" t="s">
        <v>15</v>
      </c>
      <c r="H1181" s="4" t="s">
        <v>16</v>
      </c>
      <c r="I1181" s="4" t="s">
        <v>17</v>
      </c>
      <c r="J1181" s="4" t="s">
        <v>18</v>
      </c>
    </row>
    <row r="1182" spans="1:10" ht="30" x14ac:dyDescent="0.25">
      <c r="A1182" s="5" t="s">
        <v>392</v>
      </c>
      <c r="B1182" s="6" t="s">
        <v>55</v>
      </c>
      <c r="C1182" s="6" t="s">
        <v>393</v>
      </c>
      <c r="D1182" s="7">
        <v>1</v>
      </c>
      <c r="E1182" s="7">
        <v>1</v>
      </c>
      <c r="F1182" s="7">
        <v>20.93</v>
      </c>
      <c r="G1182" s="7">
        <v>0</v>
      </c>
      <c r="H1182" s="7">
        <v>20.93</v>
      </c>
      <c r="I1182" s="7" t="s">
        <v>22</v>
      </c>
      <c r="J1182" s="7">
        <v>20.93</v>
      </c>
    </row>
    <row r="1183" spans="1:10" ht="15" customHeight="1" x14ac:dyDescent="0.25">
      <c r="A1183" s="120" t="s">
        <v>25</v>
      </c>
      <c r="B1183" s="121"/>
      <c r="C1183" s="121"/>
      <c r="D1183" s="121"/>
      <c r="E1183" s="121"/>
      <c r="F1183" s="121"/>
      <c r="G1183" s="121"/>
      <c r="H1183" s="121"/>
      <c r="I1183" s="122"/>
      <c r="J1183" s="4">
        <v>20.93</v>
      </c>
    </row>
    <row r="1184" spans="1:10" x14ac:dyDescent="0.25">
      <c r="A1184" s="123"/>
      <c r="B1184" s="123"/>
      <c r="C1184" s="123"/>
      <c r="D1184" s="123"/>
      <c r="E1184" s="123"/>
      <c r="F1184" s="123"/>
      <c r="G1184" s="123"/>
      <c r="H1184" s="123"/>
      <c r="I1184" s="123"/>
      <c r="J1184" s="123"/>
    </row>
    <row r="1185" spans="1:10" ht="15" customHeight="1" x14ac:dyDescent="0.25">
      <c r="A1185" s="124" t="s">
        <v>26</v>
      </c>
      <c r="B1185" s="124"/>
      <c r="C1185" s="124"/>
      <c r="D1185" s="124"/>
      <c r="E1185" s="124"/>
    </row>
    <row r="1186" spans="1:10" ht="15" customHeight="1" x14ac:dyDescent="0.25">
      <c r="A1186" s="111" t="s">
        <v>27</v>
      </c>
      <c r="B1186" s="112"/>
      <c r="C1186" s="113"/>
      <c r="D1186" s="4" t="s">
        <v>28</v>
      </c>
      <c r="E1186" s="4" t="s">
        <v>29</v>
      </c>
    </row>
    <row r="1187" spans="1:10" ht="15" customHeight="1" x14ac:dyDescent="0.25">
      <c r="A1187" s="114" t="s">
        <v>30</v>
      </c>
      <c r="B1187" s="115"/>
      <c r="C1187" s="116"/>
      <c r="D1187" s="117">
        <v>157.27000000000001</v>
      </c>
      <c r="E1187" s="15">
        <f>J1179</f>
        <v>14.489446400000002</v>
      </c>
    </row>
    <row r="1188" spans="1:10" ht="15" customHeight="1" x14ac:dyDescent="0.25">
      <c r="A1188" s="114" t="s">
        <v>31</v>
      </c>
      <c r="B1188" s="115"/>
      <c r="C1188" s="116"/>
      <c r="D1188" s="118"/>
      <c r="E1188" s="8">
        <f>J1183</f>
        <v>20.93</v>
      </c>
    </row>
    <row r="1189" spans="1:10" ht="15" customHeight="1" x14ac:dyDescent="0.25">
      <c r="A1189" s="114" t="s">
        <v>32</v>
      </c>
      <c r="B1189" s="115"/>
      <c r="C1189" s="116"/>
      <c r="D1189" s="118"/>
      <c r="E1189" s="8">
        <v>0</v>
      </c>
    </row>
    <row r="1190" spans="1:10" ht="15" customHeight="1" x14ac:dyDescent="0.25">
      <c r="A1190" s="114" t="s">
        <v>33</v>
      </c>
      <c r="B1190" s="115"/>
      <c r="C1190" s="116"/>
      <c r="D1190" s="118"/>
      <c r="E1190" s="8">
        <v>1</v>
      </c>
    </row>
    <row r="1191" spans="1:10" ht="15" customHeight="1" x14ac:dyDescent="0.25">
      <c r="A1191" s="114" t="s">
        <v>34</v>
      </c>
      <c r="B1191" s="115"/>
      <c r="C1191" s="116"/>
      <c r="D1191" s="118"/>
      <c r="E1191" s="15">
        <f>E1187</f>
        <v>14.489446400000002</v>
      </c>
    </row>
    <row r="1192" spans="1:10" ht="15" customHeight="1" x14ac:dyDescent="0.25">
      <c r="A1192" s="114" t="s">
        <v>35</v>
      </c>
      <c r="B1192" s="115"/>
      <c r="C1192" s="116"/>
      <c r="D1192" s="118"/>
      <c r="E1192" s="15">
        <f>E1187</f>
        <v>14.489446400000002</v>
      </c>
      <c r="G1192" s="79"/>
    </row>
    <row r="1193" spans="1:10" ht="15" customHeight="1" x14ac:dyDescent="0.25">
      <c r="A1193" s="114" t="s">
        <v>36</v>
      </c>
      <c r="B1193" s="115"/>
      <c r="C1193" s="116"/>
      <c r="D1193" s="119"/>
      <c r="E1193" s="15">
        <f>E1187+E1188</f>
        <v>35.419446399999998</v>
      </c>
    </row>
    <row r="1194" spans="1:10" ht="15" customHeight="1" x14ac:dyDescent="0.25">
      <c r="A1194" s="114" t="s">
        <v>37</v>
      </c>
      <c r="B1194" s="115"/>
      <c r="C1194" s="116"/>
      <c r="D1194" s="117">
        <v>31.29</v>
      </c>
      <c r="E1194" s="8">
        <v>1.3129</v>
      </c>
    </row>
    <row r="1195" spans="1:10" ht="15" customHeight="1" x14ac:dyDescent="0.25">
      <c r="A1195" s="111" t="s">
        <v>38</v>
      </c>
      <c r="B1195" s="112"/>
      <c r="C1195" s="113"/>
      <c r="D1195" s="119"/>
      <c r="E1195" s="14">
        <f>E1193*E1194</f>
        <v>46.502191178559997</v>
      </c>
    </row>
    <row r="1196" spans="1:10" x14ac:dyDescent="0.25">
      <c r="A1196" s="110"/>
      <c r="B1196" s="110"/>
      <c r="C1196" s="110"/>
      <c r="D1196" s="110"/>
      <c r="E1196" s="110"/>
      <c r="F1196" s="110"/>
      <c r="G1196" s="110"/>
      <c r="H1196" s="110"/>
      <c r="I1196" s="110"/>
      <c r="J1196" s="110"/>
    </row>
    <row r="1197" spans="1:10" x14ac:dyDescent="0.25">
      <c r="A1197" s="125"/>
      <c r="B1197" s="125"/>
      <c r="C1197" s="125"/>
      <c r="D1197" s="125"/>
      <c r="E1197" s="125"/>
      <c r="F1197" s="125"/>
      <c r="G1197" s="125"/>
      <c r="H1197" s="125"/>
      <c r="I1197" s="125"/>
      <c r="J1197" s="125"/>
    </row>
    <row r="1198" spans="1:10" ht="15" customHeight="1" x14ac:dyDescent="0.25">
      <c r="A1198" s="124" t="s">
        <v>0</v>
      </c>
      <c r="B1198" s="124"/>
      <c r="C1198" s="124"/>
      <c r="D1198" s="124"/>
      <c r="E1198" s="124"/>
      <c r="F1198" s="124"/>
      <c r="G1198" s="124"/>
      <c r="H1198" s="124"/>
      <c r="I1198" s="124"/>
      <c r="J1198" s="124"/>
    </row>
    <row r="1199" spans="1:10" ht="15" customHeight="1" x14ac:dyDescent="0.25">
      <c r="A1199" s="124" t="s">
        <v>1</v>
      </c>
      <c r="B1199" s="124"/>
      <c r="C1199" s="124"/>
      <c r="D1199" s="124" t="s">
        <v>2</v>
      </c>
      <c r="E1199" s="124"/>
      <c r="F1199" s="124"/>
      <c r="G1199" s="124" t="s">
        <v>3</v>
      </c>
      <c r="H1199" s="124"/>
      <c r="I1199" s="124"/>
      <c r="J1199" s="124"/>
    </row>
    <row r="1200" spans="1:10" x14ac:dyDescent="0.25">
      <c r="A1200" s="110"/>
      <c r="B1200" s="110"/>
      <c r="C1200" s="110"/>
      <c r="D1200" s="110"/>
      <c r="E1200" s="110"/>
      <c r="F1200" s="110"/>
      <c r="G1200" s="110"/>
      <c r="H1200" s="110"/>
      <c r="I1200" s="110"/>
      <c r="J1200" s="110"/>
    </row>
    <row r="1201" spans="1:10" ht="15" customHeight="1" x14ac:dyDescent="0.25">
      <c r="A1201" s="124" t="s">
        <v>4</v>
      </c>
      <c r="B1201" s="124"/>
      <c r="C1201" s="124"/>
      <c r="D1201" s="124"/>
      <c r="E1201" s="124"/>
      <c r="F1201" s="124"/>
      <c r="G1201" s="124"/>
      <c r="H1201" s="124"/>
      <c r="I1201" s="124"/>
      <c r="J1201" s="124"/>
    </row>
    <row r="1202" spans="1:10" x14ac:dyDescent="0.25">
      <c r="A1202" s="110"/>
      <c r="B1202" s="110"/>
      <c r="C1202" s="110"/>
      <c r="D1202" s="110"/>
      <c r="E1202" s="110"/>
      <c r="F1202" s="110"/>
      <c r="G1202" s="110"/>
      <c r="H1202" s="110"/>
      <c r="I1202" s="110"/>
      <c r="J1202" s="110"/>
    </row>
    <row r="1203" spans="1:10" ht="15" customHeight="1" x14ac:dyDescent="0.25">
      <c r="A1203" s="124" t="s">
        <v>394</v>
      </c>
      <c r="B1203" s="124"/>
      <c r="C1203" s="124"/>
      <c r="D1203" s="124"/>
      <c r="E1203" s="124"/>
      <c r="F1203" s="124"/>
      <c r="G1203" s="124"/>
      <c r="H1203" s="124" t="s">
        <v>47</v>
      </c>
      <c r="I1203" s="124"/>
      <c r="J1203" s="124"/>
    </row>
    <row r="1204" spans="1:10" ht="15" customHeight="1" x14ac:dyDescent="0.25">
      <c r="A1204" s="124" t="s">
        <v>6</v>
      </c>
      <c r="B1204" s="124"/>
      <c r="C1204" s="124" t="s">
        <v>395</v>
      </c>
      <c r="D1204" s="124"/>
      <c r="E1204" s="124" t="s">
        <v>7</v>
      </c>
      <c r="F1204" s="124"/>
      <c r="G1204" s="124"/>
      <c r="H1204" s="124" t="s">
        <v>8</v>
      </c>
      <c r="I1204" s="124"/>
      <c r="J1204" s="124"/>
    </row>
    <row r="1205" spans="1:10" x14ac:dyDescent="0.25">
      <c r="A1205" s="110"/>
      <c r="B1205" s="110"/>
      <c r="C1205" s="110"/>
      <c r="D1205" s="110"/>
      <c r="E1205" s="110"/>
      <c r="F1205" s="110"/>
      <c r="G1205" s="110"/>
      <c r="H1205" s="110"/>
      <c r="I1205" s="110"/>
      <c r="J1205" s="110"/>
    </row>
    <row r="1206" spans="1:10" x14ac:dyDescent="0.25">
      <c r="A1206" s="2" t="s">
        <v>9</v>
      </c>
      <c r="B1206" s="3" t="s">
        <v>10</v>
      </c>
      <c r="C1206" s="3" t="s">
        <v>11</v>
      </c>
      <c r="D1206" s="4" t="s">
        <v>12</v>
      </c>
      <c r="E1206" s="4" t="s">
        <v>13</v>
      </c>
      <c r="F1206" s="4" t="s">
        <v>14</v>
      </c>
      <c r="G1206" s="4" t="s">
        <v>15</v>
      </c>
      <c r="H1206" s="4" t="s">
        <v>16</v>
      </c>
      <c r="I1206" s="4" t="s">
        <v>17</v>
      </c>
      <c r="J1206" s="4" t="s">
        <v>18</v>
      </c>
    </row>
    <row r="1207" spans="1:10" ht="30" x14ac:dyDescent="0.25">
      <c r="A1207" s="5" t="s">
        <v>50</v>
      </c>
      <c r="B1207" s="6" t="s">
        <v>20</v>
      </c>
      <c r="C1207" s="6" t="s">
        <v>51</v>
      </c>
      <c r="D1207" s="7">
        <v>1.27</v>
      </c>
      <c r="E1207" s="7">
        <v>1</v>
      </c>
      <c r="F1207" s="7">
        <v>5.86</v>
      </c>
      <c r="G1207" s="7">
        <v>0</v>
      </c>
      <c r="H1207" s="7">
        <v>15.08</v>
      </c>
      <c r="I1207" s="7" t="s">
        <v>22</v>
      </c>
      <c r="J1207" s="13">
        <f>D1207*F1207*2.5727</f>
        <v>19.146547940000001</v>
      </c>
    </row>
    <row r="1208" spans="1:10" ht="30" x14ac:dyDescent="0.25">
      <c r="A1208" s="5" t="s">
        <v>52</v>
      </c>
      <c r="B1208" s="6" t="s">
        <v>20</v>
      </c>
      <c r="C1208" s="6" t="s">
        <v>53</v>
      </c>
      <c r="D1208" s="7">
        <v>1.27</v>
      </c>
      <c r="E1208" s="7">
        <v>1</v>
      </c>
      <c r="F1208" s="7">
        <v>6.94</v>
      </c>
      <c r="G1208" s="7">
        <v>0</v>
      </c>
      <c r="H1208" s="7">
        <v>17.850000000000001</v>
      </c>
      <c r="I1208" s="7" t="s">
        <v>22</v>
      </c>
      <c r="J1208" s="13">
        <f>D1208*F1208*2.5727</f>
        <v>22.675263260000005</v>
      </c>
    </row>
    <row r="1209" spans="1:10" ht="15" customHeight="1" x14ac:dyDescent="0.25">
      <c r="A1209" s="120" t="s">
        <v>25</v>
      </c>
      <c r="B1209" s="121"/>
      <c r="C1209" s="121"/>
      <c r="D1209" s="121"/>
      <c r="E1209" s="121"/>
      <c r="F1209" s="121"/>
      <c r="G1209" s="121"/>
      <c r="H1209" s="121"/>
      <c r="I1209" s="122"/>
      <c r="J1209" s="14">
        <f>J1208+J1207</f>
        <v>41.821811200000006</v>
      </c>
    </row>
    <row r="1210" spans="1:10" x14ac:dyDescent="0.25">
      <c r="A1210" s="123"/>
      <c r="B1210" s="123"/>
      <c r="C1210" s="123"/>
      <c r="D1210" s="123"/>
      <c r="E1210" s="123"/>
      <c r="F1210" s="123"/>
      <c r="G1210" s="123"/>
      <c r="H1210" s="123"/>
      <c r="I1210" s="123"/>
      <c r="J1210" s="123"/>
    </row>
    <row r="1211" spans="1:10" x14ac:dyDescent="0.25">
      <c r="A1211" s="2" t="s">
        <v>45</v>
      </c>
      <c r="B1211" s="3" t="s">
        <v>10</v>
      </c>
      <c r="C1211" s="3" t="s">
        <v>11</v>
      </c>
      <c r="D1211" s="4" t="s">
        <v>12</v>
      </c>
      <c r="E1211" s="4" t="s">
        <v>13</v>
      </c>
      <c r="F1211" s="4" t="s">
        <v>14</v>
      </c>
      <c r="G1211" s="4" t="s">
        <v>15</v>
      </c>
      <c r="H1211" s="4" t="s">
        <v>16</v>
      </c>
      <c r="I1211" s="4" t="s">
        <v>17</v>
      </c>
      <c r="J1211" s="4" t="s">
        <v>18</v>
      </c>
    </row>
    <row r="1212" spans="1:10" ht="30" x14ac:dyDescent="0.25">
      <c r="A1212" s="5" t="s">
        <v>236</v>
      </c>
      <c r="B1212" s="6" t="s">
        <v>55</v>
      </c>
      <c r="C1212" s="6" t="s">
        <v>237</v>
      </c>
      <c r="D1212" s="7">
        <v>1</v>
      </c>
      <c r="E1212" s="7">
        <v>1</v>
      </c>
      <c r="F1212" s="7">
        <v>27.16</v>
      </c>
      <c r="G1212" s="7">
        <v>0</v>
      </c>
      <c r="H1212" s="7">
        <v>27.16</v>
      </c>
      <c r="I1212" s="7" t="s">
        <v>22</v>
      </c>
      <c r="J1212" s="7">
        <v>27.16</v>
      </c>
    </row>
    <row r="1213" spans="1:10" ht="15" customHeight="1" x14ac:dyDescent="0.25">
      <c r="A1213" s="120" t="s">
        <v>25</v>
      </c>
      <c r="B1213" s="121"/>
      <c r="C1213" s="121"/>
      <c r="D1213" s="121"/>
      <c r="E1213" s="121"/>
      <c r="F1213" s="121"/>
      <c r="G1213" s="121"/>
      <c r="H1213" s="121"/>
      <c r="I1213" s="122"/>
      <c r="J1213" s="4">
        <v>27.16</v>
      </c>
    </row>
    <row r="1214" spans="1:10" x14ac:dyDescent="0.25">
      <c r="A1214" s="123"/>
      <c r="B1214" s="123"/>
      <c r="C1214" s="123"/>
      <c r="D1214" s="123"/>
      <c r="E1214" s="123"/>
      <c r="F1214" s="123"/>
      <c r="G1214" s="123"/>
      <c r="H1214" s="123"/>
      <c r="I1214" s="123"/>
      <c r="J1214" s="123"/>
    </row>
    <row r="1215" spans="1:10" ht="15" customHeight="1" x14ac:dyDescent="0.25">
      <c r="A1215" s="124" t="s">
        <v>26</v>
      </c>
      <c r="B1215" s="124"/>
      <c r="C1215" s="124"/>
      <c r="D1215" s="124"/>
      <c r="E1215" s="124"/>
    </row>
    <row r="1216" spans="1:10" ht="15" customHeight="1" x14ac:dyDescent="0.25">
      <c r="A1216" s="111" t="s">
        <v>27</v>
      </c>
      <c r="B1216" s="112"/>
      <c r="C1216" s="113"/>
      <c r="D1216" s="4" t="s">
        <v>28</v>
      </c>
      <c r="E1216" s="4" t="s">
        <v>29</v>
      </c>
    </row>
    <row r="1217" spans="1:10" ht="15" customHeight="1" x14ac:dyDescent="0.25">
      <c r="A1217" s="114" t="s">
        <v>30</v>
      </c>
      <c r="B1217" s="115"/>
      <c r="C1217" s="116"/>
      <c r="D1217" s="117">
        <v>157.27000000000001</v>
      </c>
      <c r="E1217" s="8">
        <f>J1209</f>
        <v>41.821811200000006</v>
      </c>
    </row>
    <row r="1218" spans="1:10" ht="15" customHeight="1" x14ac:dyDescent="0.25">
      <c r="A1218" s="114" t="s">
        <v>31</v>
      </c>
      <c r="B1218" s="115"/>
      <c r="C1218" s="116"/>
      <c r="D1218" s="118"/>
      <c r="E1218" s="8">
        <f>J1213</f>
        <v>27.16</v>
      </c>
    </row>
    <row r="1219" spans="1:10" ht="15" customHeight="1" x14ac:dyDescent="0.25">
      <c r="A1219" s="114" t="s">
        <v>32</v>
      </c>
      <c r="B1219" s="115"/>
      <c r="C1219" s="116"/>
      <c r="D1219" s="118"/>
      <c r="E1219" s="8">
        <v>0</v>
      </c>
    </row>
    <row r="1220" spans="1:10" ht="15" customHeight="1" x14ac:dyDescent="0.25">
      <c r="A1220" s="114" t="s">
        <v>33</v>
      </c>
      <c r="B1220" s="115"/>
      <c r="C1220" s="116"/>
      <c r="D1220" s="118"/>
      <c r="E1220" s="8">
        <v>1</v>
      </c>
    </row>
    <row r="1221" spans="1:10" ht="15" customHeight="1" x14ac:dyDescent="0.25">
      <c r="A1221" s="114" t="s">
        <v>34</v>
      </c>
      <c r="B1221" s="115"/>
      <c r="C1221" s="116"/>
      <c r="D1221" s="118"/>
      <c r="E1221" s="8">
        <f>E1217</f>
        <v>41.821811200000006</v>
      </c>
    </row>
    <row r="1222" spans="1:10" ht="15" customHeight="1" x14ac:dyDescent="0.25">
      <c r="A1222" s="114" t="s">
        <v>35</v>
      </c>
      <c r="B1222" s="115"/>
      <c r="C1222" s="116"/>
      <c r="D1222" s="118"/>
      <c r="E1222" s="8">
        <f>E1217</f>
        <v>41.821811200000006</v>
      </c>
    </row>
    <row r="1223" spans="1:10" ht="15" customHeight="1" x14ac:dyDescent="0.25">
      <c r="A1223" s="114" t="s">
        <v>36</v>
      </c>
      <c r="B1223" s="115"/>
      <c r="C1223" s="116"/>
      <c r="D1223" s="119"/>
      <c r="E1223" s="8">
        <f>E1217+E1218</f>
        <v>68.98181120000001</v>
      </c>
    </row>
    <row r="1224" spans="1:10" ht="15" customHeight="1" x14ac:dyDescent="0.25">
      <c r="A1224" s="114" t="s">
        <v>37</v>
      </c>
      <c r="B1224" s="115"/>
      <c r="C1224" s="116"/>
      <c r="D1224" s="117">
        <v>31.29</v>
      </c>
      <c r="E1224" s="8">
        <v>1.3129</v>
      </c>
    </row>
    <row r="1225" spans="1:10" ht="15" customHeight="1" x14ac:dyDescent="0.25">
      <c r="A1225" s="111" t="s">
        <v>38</v>
      </c>
      <c r="B1225" s="112"/>
      <c r="C1225" s="113"/>
      <c r="D1225" s="119"/>
      <c r="E1225" s="14">
        <f>E1223*E1224</f>
        <v>90.566219924480009</v>
      </c>
    </row>
    <row r="1226" spans="1:10" x14ac:dyDescent="0.25">
      <c r="A1226" s="110"/>
      <c r="B1226" s="110"/>
      <c r="C1226" s="110"/>
      <c r="D1226" s="110"/>
      <c r="E1226" s="110"/>
      <c r="F1226" s="110"/>
      <c r="G1226" s="110"/>
      <c r="H1226" s="110"/>
      <c r="I1226" s="110"/>
      <c r="J1226" s="110"/>
    </row>
    <row r="1227" spans="1:10" x14ac:dyDescent="0.25">
      <c r="A1227" s="125"/>
      <c r="B1227" s="125"/>
      <c r="C1227" s="125"/>
      <c r="D1227" s="125"/>
      <c r="E1227" s="125"/>
      <c r="F1227" s="125"/>
      <c r="G1227" s="125"/>
      <c r="H1227" s="125"/>
      <c r="I1227" s="125"/>
      <c r="J1227" s="125"/>
    </row>
    <row r="1228" spans="1:10" ht="15" customHeight="1" x14ac:dyDescent="0.25">
      <c r="A1228" s="124" t="s">
        <v>0</v>
      </c>
      <c r="B1228" s="124"/>
      <c r="C1228" s="124"/>
      <c r="D1228" s="124"/>
      <c r="E1228" s="124"/>
      <c r="F1228" s="124"/>
      <c r="G1228" s="124"/>
      <c r="H1228" s="124"/>
      <c r="I1228" s="124"/>
      <c r="J1228" s="124"/>
    </row>
    <row r="1229" spans="1:10" ht="15" customHeight="1" x14ac:dyDescent="0.25">
      <c r="A1229" s="124" t="s">
        <v>1</v>
      </c>
      <c r="B1229" s="124"/>
      <c r="C1229" s="124"/>
      <c r="D1229" s="124" t="s">
        <v>2</v>
      </c>
      <c r="E1229" s="124"/>
      <c r="F1229" s="124"/>
      <c r="G1229" s="124" t="s">
        <v>3</v>
      </c>
      <c r="H1229" s="124"/>
      <c r="I1229" s="124"/>
      <c r="J1229" s="124"/>
    </row>
    <row r="1230" spans="1:10" x14ac:dyDescent="0.25">
      <c r="A1230" s="110"/>
      <c r="B1230" s="110"/>
      <c r="C1230" s="110"/>
      <c r="D1230" s="110"/>
      <c r="E1230" s="110"/>
      <c r="F1230" s="110"/>
      <c r="G1230" s="110"/>
      <c r="H1230" s="110"/>
      <c r="I1230" s="110"/>
      <c r="J1230" s="110"/>
    </row>
    <row r="1231" spans="1:10" ht="15" customHeight="1" x14ac:dyDescent="0.25">
      <c r="A1231" s="124" t="s">
        <v>4</v>
      </c>
      <c r="B1231" s="124"/>
      <c r="C1231" s="124"/>
      <c r="D1231" s="124"/>
      <c r="E1231" s="124"/>
      <c r="F1231" s="124"/>
      <c r="G1231" s="124"/>
      <c r="H1231" s="124"/>
      <c r="I1231" s="124"/>
      <c r="J1231" s="124"/>
    </row>
    <row r="1232" spans="1:10" x14ac:dyDescent="0.25">
      <c r="A1232" s="110"/>
      <c r="B1232" s="110"/>
      <c r="C1232" s="110"/>
      <c r="D1232" s="110"/>
      <c r="E1232" s="110"/>
      <c r="F1232" s="110"/>
      <c r="G1232" s="110"/>
      <c r="H1232" s="110"/>
      <c r="I1232" s="110"/>
      <c r="J1232" s="110"/>
    </row>
    <row r="1233" spans="1:10" ht="30" customHeight="1" x14ac:dyDescent="0.25">
      <c r="A1233" s="124" t="s">
        <v>396</v>
      </c>
      <c r="B1233" s="124"/>
      <c r="C1233" s="124"/>
      <c r="D1233" s="124"/>
      <c r="E1233" s="124"/>
      <c r="F1233" s="124"/>
      <c r="G1233" s="124"/>
      <c r="H1233" s="124" t="s">
        <v>47</v>
      </c>
      <c r="I1233" s="124"/>
      <c r="J1233" s="124"/>
    </row>
    <row r="1234" spans="1:10" ht="15" customHeight="1" x14ac:dyDescent="0.25">
      <c r="A1234" s="124" t="s">
        <v>6</v>
      </c>
      <c r="B1234" s="124"/>
      <c r="C1234" s="124" t="s">
        <v>397</v>
      </c>
      <c r="D1234" s="124"/>
      <c r="E1234" s="124" t="s">
        <v>7</v>
      </c>
      <c r="F1234" s="124"/>
      <c r="G1234" s="124"/>
      <c r="H1234" s="124" t="s">
        <v>8</v>
      </c>
      <c r="I1234" s="124"/>
      <c r="J1234" s="124"/>
    </row>
    <row r="1235" spans="1:10" x14ac:dyDescent="0.25">
      <c r="A1235" s="110"/>
      <c r="B1235" s="110"/>
      <c r="C1235" s="110"/>
      <c r="D1235" s="110"/>
      <c r="E1235" s="110"/>
      <c r="F1235" s="110"/>
      <c r="G1235" s="110"/>
      <c r="H1235" s="110"/>
      <c r="I1235" s="110"/>
      <c r="J1235" s="110"/>
    </row>
    <row r="1236" spans="1:10" x14ac:dyDescent="0.25">
      <c r="A1236" s="2" t="s">
        <v>9</v>
      </c>
      <c r="B1236" s="3" t="s">
        <v>10</v>
      </c>
      <c r="C1236" s="3" t="s">
        <v>11</v>
      </c>
      <c r="D1236" s="4" t="s">
        <v>12</v>
      </c>
      <c r="E1236" s="4" t="s">
        <v>13</v>
      </c>
      <c r="F1236" s="4" t="s">
        <v>14</v>
      </c>
      <c r="G1236" s="4" t="s">
        <v>15</v>
      </c>
      <c r="H1236" s="4" t="s">
        <v>16</v>
      </c>
      <c r="I1236" s="4" t="s">
        <v>17</v>
      </c>
      <c r="J1236" s="4" t="s">
        <v>18</v>
      </c>
    </row>
    <row r="1237" spans="1:10" ht="30" x14ac:dyDescent="0.25">
      <c r="A1237" s="5" t="s">
        <v>50</v>
      </c>
      <c r="B1237" s="6" t="s">
        <v>20</v>
      </c>
      <c r="C1237" s="6" t="s">
        <v>51</v>
      </c>
      <c r="D1237" s="7">
        <v>0.5</v>
      </c>
      <c r="E1237" s="7">
        <v>1</v>
      </c>
      <c r="F1237" s="7">
        <v>5.86</v>
      </c>
      <c r="G1237" s="7">
        <v>0</v>
      </c>
      <c r="H1237" s="7">
        <v>15.08</v>
      </c>
      <c r="I1237" s="7" t="s">
        <v>22</v>
      </c>
      <c r="J1237" s="13">
        <f>D1237*F1237*2.5727</f>
        <v>7.5380110000000009</v>
      </c>
    </row>
    <row r="1238" spans="1:10" ht="30" x14ac:dyDescent="0.25">
      <c r="A1238" s="5" t="s">
        <v>52</v>
      </c>
      <c r="B1238" s="6" t="s">
        <v>20</v>
      </c>
      <c r="C1238" s="6" t="s">
        <v>53</v>
      </c>
      <c r="D1238" s="7">
        <v>0.5</v>
      </c>
      <c r="E1238" s="7">
        <v>1</v>
      </c>
      <c r="F1238" s="7">
        <v>6.94</v>
      </c>
      <c r="G1238" s="7">
        <v>0</v>
      </c>
      <c r="H1238" s="7">
        <v>17.850000000000001</v>
      </c>
      <c r="I1238" s="7" t="s">
        <v>22</v>
      </c>
      <c r="J1238" s="13">
        <f t="shared" ref="J1238:J1239" si="5">D1238*F1238*2.5727</f>
        <v>8.9272690000000008</v>
      </c>
    </row>
    <row r="1239" spans="1:10" ht="30" x14ac:dyDescent="0.25">
      <c r="A1239" s="5" t="s">
        <v>23</v>
      </c>
      <c r="B1239" s="6" t="s">
        <v>20</v>
      </c>
      <c r="C1239" s="6" t="s">
        <v>24</v>
      </c>
      <c r="D1239" s="7">
        <v>0.3</v>
      </c>
      <c r="E1239" s="7">
        <v>1</v>
      </c>
      <c r="F1239" s="7">
        <v>5.0999999999999996</v>
      </c>
      <c r="G1239" s="7">
        <v>0</v>
      </c>
      <c r="H1239" s="7">
        <v>13.12</v>
      </c>
      <c r="I1239" s="7" t="s">
        <v>22</v>
      </c>
      <c r="J1239" s="13">
        <f t="shared" si="5"/>
        <v>3.9362309999999998</v>
      </c>
    </row>
    <row r="1240" spans="1:10" ht="15" customHeight="1" x14ac:dyDescent="0.25">
      <c r="A1240" s="120" t="s">
        <v>25</v>
      </c>
      <c r="B1240" s="121"/>
      <c r="C1240" s="121"/>
      <c r="D1240" s="121"/>
      <c r="E1240" s="121"/>
      <c r="F1240" s="121"/>
      <c r="G1240" s="121"/>
      <c r="H1240" s="121"/>
      <c r="I1240" s="122"/>
      <c r="J1240" s="14">
        <f>J1239+J1238+J1237</f>
        <v>20.401510999999999</v>
      </c>
    </row>
    <row r="1241" spans="1:10" x14ac:dyDescent="0.25">
      <c r="A1241" s="123"/>
      <c r="B1241" s="123"/>
      <c r="C1241" s="123"/>
      <c r="D1241" s="123"/>
      <c r="E1241" s="123"/>
      <c r="F1241" s="123"/>
      <c r="G1241" s="123"/>
      <c r="H1241" s="123"/>
      <c r="I1241" s="123"/>
      <c r="J1241" s="123"/>
    </row>
    <row r="1242" spans="1:10" x14ac:dyDescent="0.25">
      <c r="A1242" s="2" t="s">
        <v>45</v>
      </c>
      <c r="B1242" s="3" t="s">
        <v>10</v>
      </c>
      <c r="C1242" s="3" t="s">
        <v>11</v>
      </c>
      <c r="D1242" s="4" t="s">
        <v>12</v>
      </c>
      <c r="E1242" s="4" t="s">
        <v>13</v>
      </c>
      <c r="F1242" s="4" t="s">
        <v>14</v>
      </c>
      <c r="G1242" s="4" t="s">
        <v>15</v>
      </c>
      <c r="H1242" s="4" t="s">
        <v>16</v>
      </c>
      <c r="I1242" s="4" t="s">
        <v>17</v>
      </c>
      <c r="J1242" s="4" t="s">
        <v>18</v>
      </c>
    </row>
    <row r="1243" spans="1:10" ht="30" x14ac:dyDescent="0.25">
      <c r="A1243" s="5" t="s">
        <v>398</v>
      </c>
      <c r="B1243" s="6" t="s">
        <v>55</v>
      </c>
      <c r="C1243" s="6" t="s">
        <v>399</v>
      </c>
      <c r="D1243" s="7">
        <v>1</v>
      </c>
      <c r="E1243" s="7">
        <v>1</v>
      </c>
      <c r="F1243" s="13">
        <v>37.045000000000002</v>
      </c>
      <c r="G1243" s="7">
        <v>0</v>
      </c>
      <c r="H1243" s="7">
        <f>F1243</f>
        <v>37.045000000000002</v>
      </c>
      <c r="I1243" s="7" t="s">
        <v>22</v>
      </c>
      <c r="J1243" s="7">
        <f>F1243</f>
        <v>37.045000000000002</v>
      </c>
    </row>
    <row r="1244" spans="1:10" ht="15" customHeight="1" x14ac:dyDescent="0.25">
      <c r="A1244" s="120" t="s">
        <v>487</v>
      </c>
      <c r="B1244" s="121"/>
      <c r="C1244" s="121"/>
      <c r="D1244" s="121"/>
      <c r="E1244" s="121"/>
      <c r="F1244" s="121"/>
      <c r="G1244" s="121"/>
      <c r="H1244" s="121"/>
      <c r="I1244" s="122"/>
      <c r="J1244" s="4">
        <f>J1243</f>
        <v>37.045000000000002</v>
      </c>
    </row>
    <row r="1245" spans="1:10" x14ac:dyDescent="0.25">
      <c r="A1245" s="123">
        <v>4</v>
      </c>
      <c r="B1245" s="123"/>
      <c r="C1245" s="123"/>
      <c r="D1245" s="123"/>
      <c r="E1245" s="123"/>
      <c r="F1245" s="123"/>
      <c r="G1245" s="123"/>
      <c r="H1245" s="123"/>
      <c r="I1245" s="123"/>
      <c r="J1245" s="123"/>
    </row>
    <row r="1246" spans="1:10" ht="15" customHeight="1" x14ac:dyDescent="0.25">
      <c r="A1246" s="124" t="s">
        <v>26</v>
      </c>
      <c r="B1246" s="124"/>
      <c r="C1246" s="124"/>
      <c r="D1246" s="124"/>
      <c r="E1246" s="124"/>
    </row>
    <row r="1247" spans="1:10" ht="15" customHeight="1" x14ac:dyDescent="0.25">
      <c r="A1247" s="111" t="s">
        <v>27</v>
      </c>
      <c r="B1247" s="112"/>
      <c r="C1247" s="113"/>
      <c r="D1247" s="4" t="s">
        <v>28</v>
      </c>
      <c r="E1247" s="4" t="s">
        <v>29</v>
      </c>
    </row>
    <row r="1248" spans="1:10" ht="15" customHeight="1" x14ac:dyDescent="0.25">
      <c r="A1248" s="114" t="s">
        <v>30</v>
      </c>
      <c r="B1248" s="115"/>
      <c r="C1248" s="116"/>
      <c r="D1248" s="117">
        <v>157.27000000000001</v>
      </c>
      <c r="E1248" s="15">
        <f>J1240</f>
        <v>20.401510999999999</v>
      </c>
    </row>
    <row r="1249" spans="1:10" ht="15" customHeight="1" x14ac:dyDescent="0.25">
      <c r="A1249" s="114" t="s">
        <v>31</v>
      </c>
      <c r="B1249" s="115"/>
      <c r="C1249" s="116"/>
      <c r="D1249" s="118"/>
      <c r="E1249" s="8">
        <f>J1244</f>
        <v>37.045000000000002</v>
      </c>
    </row>
    <row r="1250" spans="1:10" ht="15" customHeight="1" x14ac:dyDescent="0.25">
      <c r="A1250" s="114" t="s">
        <v>32</v>
      </c>
      <c r="B1250" s="115"/>
      <c r="C1250" s="116"/>
      <c r="D1250" s="118"/>
      <c r="E1250" s="8">
        <v>0</v>
      </c>
    </row>
    <row r="1251" spans="1:10" ht="15" customHeight="1" x14ac:dyDescent="0.25">
      <c r="A1251" s="114" t="s">
        <v>33</v>
      </c>
      <c r="B1251" s="115"/>
      <c r="C1251" s="116"/>
      <c r="D1251" s="118"/>
      <c r="E1251" s="8">
        <v>1</v>
      </c>
    </row>
    <row r="1252" spans="1:10" ht="15" customHeight="1" x14ac:dyDescent="0.25">
      <c r="A1252" s="114" t="s">
        <v>34</v>
      </c>
      <c r="B1252" s="115"/>
      <c r="C1252" s="116"/>
      <c r="D1252" s="118"/>
      <c r="E1252" s="15">
        <f>E1248</f>
        <v>20.401510999999999</v>
      </c>
      <c r="G1252" s="79"/>
    </row>
    <row r="1253" spans="1:10" ht="15" customHeight="1" x14ac:dyDescent="0.25">
      <c r="A1253" s="114" t="s">
        <v>35</v>
      </c>
      <c r="B1253" s="115"/>
      <c r="C1253" s="116"/>
      <c r="D1253" s="118"/>
      <c r="E1253" s="15">
        <f>E1248</f>
        <v>20.401510999999999</v>
      </c>
    </row>
    <row r="1254" spans="1:10" ht="15" customHeight="1" x14ac:dyDescent="0.25">
      <c r="A1254" s="114" t="s">
        <v>36</v>
      </c>
      <c r="B1254" s="115"/>
      <c r="C1254" s="116"/>
      <c r="D1254" s="119"/>
      <c r="E1254" s="15">
        <f>E1248+E1249</f>
        <v>57.446511000000001</v>
      </c>
    </row>
    <row r="1255" spans="1:10" ht="15" customHeight="1" x14ac:dyDescent="0.25">
      <c r="A1255" s="114" t="s">
        <v>37</v>
      </c>
      <c r="B1255" s="115"/>
      <c r="C1255" s="116"/>
      <c r="D1255" s="117">
        <v>31.29</v>
      </c>
      <c r="E1255" s="8">
        <v>1.3129</v>
      </c>
    </row>
    <row r="1256" spans="1:10" ht="15" customHeight="1" x14ac:dyDescent="0.25">
      <c r="A1256" s="111" t="s">
        <v>38</v>
      </c>
      <c r="B1256" s="112"/>
      <c r="C1256" s="113"/>
      <c r="D1256" s="119"/>
      <c r="E1256" s="14">
        <f>E1254*E1255</f>
        <v>75.421524291899999</v>
      </c>
    </row>
    <row r="1257" spans="1:10" x14ac:dyDescent="0.25">
      <c r="A1257" s="110"/>
      <c r="B1257" s="110"/>
      <c r="C1257" s="110"/>
      <c r="D1257" s="110"/>
      <c r="E1257" s="110"/>
      <c r="F1257" s="110"/>
      <c r="G1257" s="110"/>
      <c r="H1257" s="110"/>
      <c r="I1257" s="110"/>
      <c r="J1257" s="110"/>
    </row>
    <row r="1258" spans="1:10" x14ac:dyDescent="0.25">
      <c r="A1258" s="125"/>
      <c r="B1258" s="125"/>
      <c r="C1258" s="125"/>
      <c r="D1258" s="125"/>
      <c r="E1258" s="125"/>
      <c r="F1258" s="125"/>
      <c r="G1258" s="125"/>
      <c r="H1258" s="125"/>
      <c r="I1258" s="125"/>
      <c r="J1258" s="125"/>
    </row>
    <row r="1259" spans="1:10" ht="15" customHeight="1" x14ac:dyDescent="0.25">
      <c r="A1259" s="124" t="s">
        <v>0</v>
      </c>
      <c r="B1259" s="124"/>
      <c r="C1259" s="124"/>
      <c r="D1259" s="124"/>
      <c r="E1259" s="124"/>
      <c r="F1259" s="124"/>
      <c r="G1259" s="124"/>
      <c r="H1259" s="124"/>
      <c r="I1259" s="124"/>
      <c r="J1259" s="124"/>
    </row>
    <row r="1260" spans="1:10" ht="15" customHeight="1" x14ac:dyDescent="0.25">
      <c r="A1260" s="124" t="s">
        <v>1</v>
      </c>
      <c r="B1260" s="124"/>
      <c r="C1260" s="124"/>
      <c r="D1260" s="124" t="s">
        <v>2</v>
      </c>
      <c r="E1260" s="124"/>
      <c r="F1260" s="124"/>
      <c r="G1260" s="124" t="s">
        <v>3</v>
      </c>
      <c r="H1260" s="124"/>
      <c r="I1260" s="124"/>
      <c r="J1260" s="124"/>
    </row>
    <row r="1261" spans="1:10" x14ac:dyDescent="0.25">
      <c r="A1261" s="110"/>
      <c r="B1261" s="110"/>
      <c r="C1261" s="110"/>
      <c r="D1261" s="110"/>
      <c r="E1261" s="110"/>
      <c r="F1261" s="110"/>
      <c r="G1261" s="110"/>
      <c r="H1261" s="110"/>
      <c r="I1261" s="110"/>
      <c r="J1261" s="110"/>
    </row>
    <row r="1262" spans="1:10" ht="15" customHeight="1" x14ac:dyDescent="0.25">
      <c r="A1262" s="124" t="s">
        <v>4</v>
      </c>
      <c r="B1262" s="124"/>
      <c r="C1262" s="124"/>
      <c r="D1262" s="124"/>
      <c r="E1262" s="124"/>
      <c r="F1262" s="124"/>
      <c r="G1262" s="124"/>
      <c r="H1262" s="124"/>
      <c r="I1262" s="124"/>
      <c r="J1262" s="124"/>
    </row>
    <row r="1263" spans="1:10" x14ac:dyDescent="0.25">
      <c r="A1263" s="110"/>
      <c r="B1263" s="110"/>
      <c r="C1263" s="110"/>
      <c r="D1263" s="110"/>
      <c r="E1263" s="110"/>
      <c r="F1263" s="110"/>
      <c r="G1263" s="110"/>
      <c r="H1263" s="110"/>
      <c r="I1263" s="110"/>
      <c r="J1263" s="110"/>
    </row>
    <row r="1264" spans="1:10" ht="30" customHeight="1" x14ac:dyDescent="0.25">
      <c r="A1264" s="124" t="s">
        <v>400</v>
      </c>
      <c r="B1264" s="124"/>
      <c r="C1264" s="124"/>
      <c r="D1264" s="124"/>
      <c r="E1264" s="124"/>
      <c r="F1264" s="124"/>
      <c r="G1264" s="124"/>
      <c r="H1264" s="124" t="s">
        <v>47</v>
      </c>
      <c r="I1264" s="124"/>
      <c r="J1264" s="124"/>
    </row>
    <row r="1265" spans="1:10" ht="15" customHeight="1" x14ac:dyDescent="0.25">
      <c r="A1265" s="124" t="s">
        <v>6</v>
      </c>
      <c r="B1265" s="124"/>
      <c r="C1265" s="124" t="s">
        <v>401</v>
      </c>
      <c r="D1265" s="124"/>
      <c r="E1265" s="124" t="s">
        <v>7</v>
      </c>
      <c r="F1265" s="124"/>
      <c r="G1265" s="124"/>
      <c r="H1265" s="124" t="s">
        <v>63</v>
      </c>
      <c r="I1265" s="124"/>
      <c r="J1265" s="124"/>
    </row>
    <row r="1266" spans="1:10" x14ac:dyDescent="0.25">
      <c r="A1266" s="110"/>
      <c r="B1266" s="110"/>
      <c r="C1266" s="110"/>
      <c r="D1266" s="110"/>
      <c r="E1266" s="110"/>
      <c r="F1266" s="110"/>
      <c r="G1266" s="110"/>
      <c r="H1266" s="110"/>
      <c r="I1266" s="110"/>
      <c r="J1266" s="110"/>
    </row>
    <row r="1267" spans="1:10" x14ac:dyDescent="0.25">
      <c r="A1267" s="2" t="s">
        <v>9</v>
      </c>
      <c r="B1267" s="3" t="s">
        <v>10</v>
      </c>
      <c r="C1267" s="3" t="s">
        <v>11</v>
      </c>
      <c r="D1267" s="4" t="s">
        <v>12</v>
      </c>
      <c r="E1267" s="4" t="s">
        <v>13</v>
      </c>
      <c r="F1267" s="4" t="s">
        <v>14</v>
      </c>
      <c r="G1267" s="4" t="s">
        <v>15</v>
      </c>
      <c r="H1267" s="4" t="s">
        <v>16</v>
      </c>
      <c r="I1267" s="4" t="s">
        <v>17</v>
      </c>
      <c r="J1267" s="4" t="s">
        <v>18</v>
      </c>
    </row>
    <row r="1268" spans="1:10" ht="30" x14ac:dyDescent="0.25">
      <c r="A1268" s="5" t="s">
        <v>50</v>
      </c>
      <c r="B1268" s="6" t="s">
        <v>20</v>
      </c>
      <c r="C1268" s="6" t="s">
        <v>51</v>
      </c>
      <c r="D1268" s="7">
        <v>0.11799999999999999</v>
      </c>
      <c r="E1268" s="7">
        <v>1</v>
      </c>
      <c r="F1268" s="7">
        <v>5.86</v>
      </c>
      <c r="G1268" s="7">
        <v>0</v>
      </c>
      <c r="H1268" s="7">
        <v>15.08</v>
      </c>
      <c r="I1268" s="7" t="s">
        <v>22</v>
      </c>
      <c r="J1268" s="13">
        <f>D1268*F1268*2.5727</f>
        <v>1.7789705960000002</v>
      </c>
    </row>
    <row r="1269" spans="1:10" ht="30" x14ac:dyDescent="0.25">
      <c r="A1269" s="5" t="s">
        <v>52</v>
      </c>
      <c r="B1269" s="6" t="s">
        <v>20</v>
      </c>
      <c r="C1269" s="6" t="s">
        <v>53</v>
      </c>
      <c r="D1269" s="7">
        <v>0.11799999999999999</v>
      </c>
      <c r="E1269" s="7">
        <v>1</v>
      </c>
      <c r="F1269" s="7">
        <v>6.94</v>
      </c>
      <c r="G1269" s="7">
        <v>0</v>
      </c>
      <c r="H1269" s="7">
        <v>17.850000000000001</v>
      </c>
      <c r="I1269" s="7" t="s">
        <v>22</v>
      </c>
      <c r="J1269" s="13">
        <f>D1269*F1269*2.5727</f>
        <v>2.1068354840000003</v>
      </c>
    </row>
    <row r="1270" spans="1:10" ht="15" customHeight="1" x14ac:dyDescent="0.25">
      <c r="A1270" s="120" t="s">
        <v>25</v>
      </c>
      <c r="B1270" s="121"/>
      <c r="C1270" s="121"/>
      <c r="D1270" s="121"/>
      <c r="E1270" s="121"/>
      <c r="F1270" s="121"/>
      <c r="G1270" s="121"/>
      <c r="H1270" s="121"/>
      <c r="I1270" s="122"/>
      <c r="J1270" s="14">
        <f>J1269+J1268</f>
        <v>3.8858060800000005</v>
      </c>
    </row>
    <row r="1271" spans="1:10" x14ac:dyDescent="0.25">
      <c r="A1271" s="123"/>
      <c r="B1271" s="123"/>
      <c r="C1271" s="123"/>
      <c r="D1271" s="123"/>
      <c r="E1271" s="123"/>
      <c r="F1271" s="123"/>
      <c r="G1271" s="123"/>
      <c r="H1271" s="123"/>
      <c r="I1271" s="123"/>
      <c r="J1271" s="123"/>
    </row>
    <row r="1272" spans="1:10" x14ac:dyDescent="0.25">
      <c r="A1272" s="2" t="s">
        <v>45</v>
      </c>
      <c r="B1272" s="3" t="s">
        <v>10</v>
      </c>
      <c r="C1272" s="3" t="s">
        <v>11</v>
      </c>
      <c r="D1272" s="4" t="s">
        <v>12</v>
      </c>
      <c r="E1272" s="4" t="s">
        <v>13</v>
      </c>
      <c r="F1272" s="4" t="s">
        <v>14</v>
      </c>
      <c r="G1272" s="4" t="s">
        <v>15</v>
      </c>
      <c r="H1272" s="4" t="s">
        <v>16</v>
      </c>
      <c r="I1272" s="4" t="s">
        <v>17</v>
      </c>
      <c r="J1272" s="4" t="s">
        <v>18</v>
      </c>
    </row>
    <row r="1273" spans="1:10" ht="30" x14ac:dyDescent="0.25">
      <c r="A1273" s="5" t="s">
        <v>382</v>
      </c>
      <c r="B1273" s="6" t="s">
        <v>55</v>
      </c>
      <c r="C1273" s="6" t="s">
        <v>383</v>
      </c>
      <c r="D1273" s="7">
        <v>1.2999999999999999E-2</v>
      </c>
      <c r="E1273" s="7">
        <v>1</v>
      </c>
      <c r="F1273" s="7">
        <v>35.07</v>
      </c>
      <c r="G1273" s="7">
        <v>0</v>
      </c>
      <c r="H1273" s="7">
        <v>35.07</v>
      </c>
      <c r="I1273" s="7" t="s">
        <v>22</v>
      </c>
      <c r="J1273" s="7">
        <v>0.45600000000000002</v>
      </c>
    </row>
    <row r="1274" spans="1:10" ht="30" x14ac:dyDescent="0.25">
      <c r="A1274" s="5" t="s">
        <v>384</v>
      </c>
      <c r="B1274" s="6" t="s">
        <v>55</v>
      </c>
      <c r="C1274" s="6" t="s">
        <v>385</v>
      </c>
      <c r="D1274" s="7">
        <v>1</v>
      </c>
      <c r="E1274" s="7">
        <v>1</v>
      </c>
      <c r="F1274" s="7">
        <v>0.41</v>
      </c>
      <c r="G1274" s="7">
        <v>0</v>
      </c>
      <c r="H1274" s="7">
        <v>0.41</v>
      </c>
      <c r="I1274" s="7" t="s">
        <v>22</v>
      </c>
      <c r="J1274" s="7">
        <v>0.41</v>
      </c>
    </row>
    <row r="1275" spans="1:10" ht="30" x14ac:dyDescent="0.25">
      <c r="A1275" s="5" t="s">
        <v>386</v>
      </c>
      <c r="B1275" s="6" t="s">
        <v>55</v>
      </c>
      <c r="C1275" s="6" t="s">
        <v>387</v>
      </c>
      <c r="D1275" s="7">
        <v>1</v>
      </c>
      <c r="E1275" s="7">
        <v>1</v>
      </c>
      <c r="F1275" s="7">
        <v>0.1</v>
      </c>
      <c r="G1275" s="7">
        <v>0</v>
      </c>
      <c r="H1275" s="7">
        <v>0.1</v>
      </c>
      <c r="I1275" s="7" t="s">
        <v>22</v>
      </c>
      <c r="J1275" s="7">
        <v>0.1</v>
      </c>
    </row>
    <row r="1276" spans="1:10" ht="30" x14ac:dyDescent="0.25">
      <c r="A1276" s="5" t="s">
        <v>402</v>
      </c>
      <c r="B1276" s="6" t="s">
        <v>55</v>
      </c>
      <c r="C1276" s="6" t="s">
        <v>403</v>
      </c>
      <c r="D1276" s="7">
        <v>1</v>
      </c>
      <c r="E1276" s="7">
        <v>1</v>
      </c>
      <c r="F1276" s="7">
        <v>1.45</v>
      </c>
      <c r="G1276" s="7">
        <v>0</v>
      </c>
      <c r="H1276" s="7">
        <v>1.45</v>
      </c>
      <c r="I1276" s="7" t="s">
        <v>22</v>
      </c>
      <c r="J1276" s="7">
        <v>1.45</v>
      </c>
    </row>
    <row r="1277" spans="1:10" ht="15" customHeight="1" x14ac:dyDescent="0.25">
      <c r="A1277" s="120" t="s">
        <v>25</v>
      </c>
      <c r="B1277" s="121"/>
      <c r="C1277" s="121"/>
      <c r="D1277" s="121"/>
      <c r="E1277" s="121"/>
      <c r="F1277" s="121"/>
      <c r="G1277" s="121"/>
      <c r="H1277" s="121"/>
      <c r="I1277" s="122"/>
      <c r="J1277" s="4">
        <v>2.42</v>
      </c>
    </row>
    <row r="1278" spans="1:10" x14ac:dyDescent="0.25">
      <c r="A1278" s="123"/>
      <c r="B1278" s="123"/>
      <c r="C1278" s="123"/>
      <c r="D1278" s="123"/>
      <c r="E1278" s="123"/>
      <c r="F1278" s="123"/>
      <c r="G1278" s="123"/>
      <c r="H1278" s="123"/>
      <c r="I1278" s="123"/>
      <c r="J1278" s="123"/>
    </row>
    <row r="1279" spans="1:10" ht="15" customHeight="1" x14ac:dyDescent="0.25">
      <c r="A1279" s="124" t="s">
        <v>26</v>
      </c>
      <c r="B1279" s="124"/>
      <c r="C1279" s="124"/>
      <c r="D1279" s="124"/>
      <c r="E1279" s="124"/>
    </row>
    <row r="1280" spans="1:10" ht="15" customHeight="1" x14ac:dyDescent="0.25">
      <c r="A1280" s="111" t="s">
        <v>27</v>
      </c>
      <c r="B1280" s="112"/>
      <c r="C1280" s="113"/>
      <c r="D1280" s="4" t="s">
        <v>28</v>
      </c>
      <c r="E1280" s="4" t="s">
        <v>29</v>
      </c>
    </row>
    <row r="1281" spans="1:10" ht="15" customHeight="1" x14ac:dyDescent="0.25">
      <c r="A1281" s="114" t="s">
        <v>30</v>
      </c>
      <c r="B1281" s="115"/>
      <c r="C1281" s="116"/>
      <c r="D1281" s="117">
        <v>157.27000000000001</v>
      </c>
      <c r="E1281" s="15">
        <f>J1270</f>
        <v>3.8858060800000005</v>
      </c>
    </row>
    <row r="1282" spans="1:10" ht="15" customHeight="1" x14ac:dyDescent="0.25">
      <c r="A1282" s="114" t="s">
        <v>31</v>
      </c>
      <c r="B1282" s="115"/>
      <c r="C1282" s="116"/>
      <c r="D1282" s="118"/>
      <c r="E1282" s="8">
        <f>J1277</f>
        <v>2.42</v>
      </c>
    </row>
    <row r="1283" spans="1:10" ht="15" customHeight="1" x14ac:dyDescent="0.25">
      <c r="A1283" s="114" t="s">
        <v>32</v>
      </c>
      <c r="B1283" s="115"/>
      <c r="C1283" s="116"/>
      <c r="D1283" s="118"/>
      <c r="E1283" s="8">
        <v>0</v>
      </c>
    </row>
    <row r="1284" spans="1:10" ht="15" customHeight="1" x14ac:dyDescent="0.25">
      <c r="A1284" s="114" t="s">
        <v>33</v>
      </c>
      <c r="B1284" s="115"/>
      <c r="C1284" s="116"/>
      <c r="D1284" s="118"/>
      <c r="E1284" s="8">
        <v>1</v>
      </c>
    </row>
    <row r="1285" spans="1:10" ht="15" customHeight="1" x14ac:dyDescent="0.25">
      <c r="A1285" s="114" t="s">
        <v>34</v>
      </c>
      <c r="B1285" s="115"/>
      <c r="C1285" s="116"/>
      <c r="D1285" s="118"/>
      <c r="E1285" s="15">
        <f>E1281</f>
        <v>3.8858060800000005</v>
      </c>
    </row>
    <row r="1286" spans="1:10" ht="15" customHeight="1" x14ac:dyDescent="0.25">
      <c r="A1286" s="114" t="s">
        <v>35</v>
      </c>
      <c r="B1286" s="115"/>
      <c r="C1286" s="116"/>
      <c r="D1286" s="118"/>
      <c r="E1286" s="15">
        <f>E1281</f>
        <v>3.8858060800000005</v>
      </c>
    </row>
    <row r="1287" spans="1:10" ht="15" customHeight="1" x14ac:dyDescent="0.25">
      <c r="A1287" s="114" t="s">
        <v>36</v>
      </c>
      <c r="B1287" s="115"/>
      <c r="C1287" s="116"/>
      <c r="D1287" s="119"/>
      <c r="E1287" s="15">
        <f>E1281+E1282</f>
        <v>6.30580608</v>
      </c>
    </row>
    <row r="1288" spans="1:10" ht="15" customHeight="1" x14ac:dyDescent="0.25">
      <c r="A1288" s="114" t="s">
        <v>37</v>
      </c>
      <c r="B1288" s="115"/>
      <c r="C1288" s="116"/>
      <c r="D1288" s="117">
        <v>31.29</v>
      </c>
      <c r="E1288" s="8">
        <v>1.3129</v>
      </c>
    </row>
    <row r="1289" spans="1:10" ht="15" customHeight="1" x14ac:dyDescent="0.25">
      <c r="A1289" s="111" t="s">
        <v>38</v>
      </c>
      <c r="B1289" s="112"/>
      <c r="C1289" s="113"/>
      <c r="D1289" s="119"/>
      <c r="E1289" s="14">
        <f>E1287*E1288</f>
        <v>8.278892802431999</v>
      </c>
    </row>
    <row r="1290" spans="1:10" x14ac:dyDescent="0.25">
      <c r="A1290" s="110"/>
      <c r="B1290" s="110"/>
      <c r="C1290" s="110"/>
      <c r="D1290" s="110"/>
      <c r="E1290" s="110"/>
      <c r="F1290" s="110"/>
      <c r="G1290" s="110"/>
      <c r="H1290" s="110"/>
      <c r="I1290" s="110"/>
      <c r="J1290" s="110"/>
    </row>
    <row r="1291" spans="1:10" x14ac:dyDescent="0.25">
      <c r="A1291" s="125"/>
      <c r="B1291" s="125"/>
      <c r="C1291" s="125"/>
      <c r="D1291" s="125"/>
      <c r="E1291" s="125"/>
      <c r="F1291" s="125"/>
      <c r="G1291" s="125"/>
      <c r="H1291" s="125"/>
      <c r="I1291" s="125"/>
      <c r="J1291" s="125"/>
    </row>
    <row r="1292" spans="1:10" ht="15" customHeight="1" x14ac:dyDescent="0.25">
      <c r="A1292" s="124" t="s">
        <v>0</v>
      </c>
      <c r="B1292" s="124"/>
      <c r="C1292" s="124"/>
      <c r="D1292" s="124"/>
      <c r="E1292" s="124"/>
      <c r="F1292" s="124"/>
      <c r="G1292" s="124"/>
      <c r="H1292" s="124"/>
      <c r="I1292" s="124"/>
      <c r="J1292" s="124"/>
    </row>
    <row r="1293" spans="1:10" ht="15" customHeight="1" x14ac:dyDescent="0.25">
      <c r="A1293" s="124" t="s">
        <v>1</v>
      </c>
      <c r="B1293" s="124"/>
      <c r="C1293" s="124"/>
      <c r="D1293" s="124" t="s">
        <v>2</v>
      </c>
      <c r="E1293" s="124"/>
      <c r="F1293" s="124"/>
      <c r="G1293" s="124" t="s">
        <v>3</v>
      </c>
      <c r="H1293" s="124"/>
      <c r="I1293" s="124"/>
      <c r="J1293" s="124"/>
    </row>
    <row r="1294" spans="1:10" x14ac:dyDescent="0.25">
      <c r="A1294" s="110"/>
      <c r="B1294" s="110"/>
      <c r="C1294" s="110"/>
      <c r="D1294" s="110"/>
      <c r="E1294" s="110"/>
      <c r="F1294" s="110"/>
      <c r="G1294" s="110"/>
      <c r="H1294" s="110"/>
      <c r="I1294" s="110"/>
      <c r="J1294" s="110"/>
    </row>
    <row r="1295" spans="1:10" ht="15" customHeight="1" x14ac:dyDescent="0.25">
      <c r="A1295" s="124" t="s">
        <v>4</v>
      </c>
      <c r="B1295" s="124"/>
      <c r="C1295" s="124"/>
      <c r="D1295" s="124"/>
      <c r="E1295" s="124"/>
      <c r="F1295" s="124"/>
      <c r="G1295" s="124"/>
      <c r="H1295" s="124"/>
      <c r="I1295" s="124"/>
      <c r="J1295" s="124"/>
    </row>
    <row r="1296" spans="1:10" x14ac:dyDescent="0.25">
      <c r="A1296" s="110"/>
      <c r="B1296" s="110"/>
      <c r="C1296" s="110"/>
      <c r="D1296" s="110"/>
      <c r="E1296" s="110"/>
      <c r="F1296" s="110"/>
      <c r="G1296" s="110"/>
      <c r="H1296" s="110"/>
      <c r="I1296" s="110"/>
      <c r="J1296" s="110"/>
    </row>
    <row r="1297" spans="1:10" ht="30" customHeight="1" x14ac:dyDescent="0.25">
      <c r="A1297" s="124" t="s">
        <v>404</v>
      </c>
      <c r="B1297" s="124"/>
      <c r="C1297" s="124"/>
      <c r="D1297" s="124"/>
      <c r="E1297" s="124"/>
      <c r="F1297" s="124"/>
      <c r="G1297" s="124"/>
      <c r="H1297" s="124" t="s">
        <v>47</v>
      </c>
      <c r="I1297" s="124"/>
      <c r="J1297" s="124"/>
    </row>
    <row r="1298" spans="1:10" ht="15" customHeight="1" x14ac:dyDescent="0.25">
      <c r="A1298" s="124" t="s">
        <v>6</v>
      </c>
      <c r="B1298" s="124"/>
      <c r="C1298" s="124" t="s">
        <v>405</v>
      </c>
      <c r="D1298" s="124"/>
      <c r="E1298" s="124" t="s">
        <v>7</v>
      </c>
      <c r="F1298" s="124"/>
      <c r="G1298" s="124"/>
      <c r="H1298" s="124" t="s">
        <v>8</v>
      </c>
      <c r="I1298" s="124"/>
      <c r="J1298" s="124"/>
    </row>
    <row r="1299" spans="1:10" x14ac:dyDescent="0.25">
      <c r="A1299" s="110"/>
      <c r="B1299" s="110"/>
      <c r="C1299" s="110"/>
      <c r="D1299" s="110"/>
      <c r="E1299" s="110"/>
      <c r="F1299" s="110"/>
      <c r="G1299" s="110"/>
      <c r="H1299" s="110"/>
      <c r="I1299" s="110"/>
      <c r="J1299" s="110"/>
    </row>
    <row r="1300" spans="1:10" x14ac:dyDescent="0.25">
      <c r="A1300" s="2" t="s">
        <v>9</v>
      </c>
      <c r="B1300" s="3" t="s">
        <v>10</v>
      </c>
      <c r="C1300" s="3" t="s">
        <v>11</v>
      </c>
      <c r="D1300" s="4" t="s">
        <v>12</v>
      </c>
      <c r="E1300" s="4" t="s">
        <v>13</v>
      </c>
      <c r="F1300" s="4" t="s">
        <v>14</v>
      </c>
      <c r="G1300" s="4" t="s">
        <v>15</v>
      </c>
      <c r="H1300" s="4" t="s">
        <v>16</v>
      </c>
      <c r="I1300" s="4" t="s">
        <v>17</v>
      </c>
      <c r="J1300" s="4" t="s">
        <v>18</v>
      </c>
    </row>
    <row r="1301" spans="1:10" ht="30" x14ac:dyDescent="0.25">
      <c r="A1301" s="5" t="s">
        <v>19</v>
      </c>
      <c r="B1301" s="6" t="s">
        <v>20</v>
      </c>
      <c r="C1301" s="6" t="s">
        <v>21</v>
      </c>
      <c r="D1301" s="7">
        <v>0.8</v>
      </c>
      <c r="E1301" s="7">
        <v>1</v>
      </c>
      <c r="F1301" s="7">
        <v>6.94</v>
      </c>
      <c r="G1301" s="7">
        <v>0</v>
      </c>
      <c r="H1301" s="7">
        <v>17.850000000000001</v>
      </c>
      <c r="I1301" s="7" t="s">
        <v>22</v>
      </c>
      <c r="J1301" s="13">
        <f>D1301*F1301*2.5727</f>
        <v>14.283630400000002</v>
      </c>
    </row>
    <row r="1302" spans="1:10" ht="30" x14ac:dyDescent="0.25">
      <c r="A1302" s="5" t="s">
        <v>23</v>
      </c>
      <c r="B1302" s="6" t="s">
        <v>20</v>
      </c>
      <c r="C1302" s="6" t="s">
        <v>24</v>
      </c>
      <c r="D1302" s="7">
        <v>0.8</v>
      </c>
      <c r="E1302" s="7">
        <v>1</v>
      </c>
      <c r="F1302" s="7">
        <v>5.0999999999999996</v>
      </c>
      <c r="G1302" s="7">
        <v>0</v>
      </c>
      <c r="H1302" s="7">
        <v>13.12</v>
      </c>
      <c r="I1302" s="7" t="s">
        <v>22</v>
      </c>
      <c r="J1302" s="13">
        <f>D1302*F1302*2.5727</f>
        <v>10.496616000000001</v>
      </c>
    </row>
    <row r="1303" spans="1:10" ht="15" customHeight="1" x14ac:dyDescent="0.25">
      <c r="A1303" s="120" t="s">
        <v>25</v>
      </c>
      <c r="B1303" s="121"/>
      <c r="C1303" s="121"/>
      <c r="D1303" s="121"/>
      <c r="E1303" s="121"/>
      <c r="F1303" s="121"/>
      <c r="G1303" s="121"/>
      <c r="H1303" s="121"/>
      <c r="I1303" s="122"/>
      <c r="J1303" s="14">
        <f>J1301+J1302</f>
        <v>24.780246400000003</v>
      </c>
    </row>
    <row r="1304" spans="1:10" x14ac:dyDescent="0.25">
      <c r="A1304" s="123"/>
      <c r="B1304" s="123"/>
      <c r="C1304" s="123"/>
      <c r="D1304" s="123"/>
      <c r="E1304" s="123"/>
      <c r="F1304" s="123"/>
      <c r="G1304" s="123"/>
      <c r="H1304" s="123"/>
      <c r="I1304" s="123"/>
      <c r="J1304" s="123"/>
    </row>
    <row r="1305" spans="1:10" x14ac:dyDescent="0.25">
      <c r="A1305" s="2" t="s">
        <v>45</v>
      </c>
      <c r="B1305" s="3" t="s">
        <v>10</v>
      </c>
      <c r="C1305" s="3" t="s">
        <v>11</v>
      </c>
      <c r="D1305" s="4" t="s">
        <v>12</v>
      </c>
      <c r="E1305" s="4" t="s">
        <v>13</v>
      </c>
      <c r="F1305" s="4" t="s">
        <v>14</v>
      </c>
      <c r="G1305" s="4" t="s">
        <v>15</v>
      </c>
      <c r="H1305" s="4" t="s">
        <v>16</v>
      </c>
      <c r="I1305" s="4" t="s">
        <v>17</v>
      </c>
      <c r="J1305" s="4" t="s">
        <v>18</v>
      </c>
    </row>
    <row r="1306" spans="1:10" x14ac:dyDescent="0.25">
      <c r="A1306" s="5" t="s">
        <v>96</v>
      </c>
      <c r="B1306" s="6" t="s">
        <v>97</v>
      </c>
      <c r="C1306" s="6" t="s">
        <v>98</v>
      </c>
      <c r="D1306" s="7">
        <v>3.0400000000000002E-3</v>
      </c>
      <c r="E1306" s="7">
        <v>1</v>
      </c>
      <c r="F1306" s="7">
        <v>71.67</v>
      </c>
      <c r="G1306" s="7">
        <v>0</v>
      </c>
      <c r="H1306" s="7">
        <v>71.67</v>
      </c>
      <c r="I1306" s="7" t="s">
        <v>22</v>
      </c>
      <c r="J1306" s="7">
        <v>0.218</v>
      </c>
    </row>
    <row r="1307" spans="1:10" x14ac:dyDescent="0.25">
      <c r="A1307" s="5" t="s">
        <v>101</v>
      </c>
      <c r="B1307" s="6" t="s">
        <v>71</v>
      </c>
      <c r="C1307" s="6" t="s">
        <v>102</v>
      </c>
      <c r="D1307" s="7">
        <v>1.2150000000000001</v>
      </c>
      <c r="E1307" s="7">
        <v>1</v>
      </c>
      <c r="F1307" s="7">
        <v>0.43</v>
      </c>
      <c r="G1307" s="7">
        <v>0</v>
      </c>
      <c r="H1307" s="7">
        <v>0.43</v>
      </c>
      <c r="I1307" s="7" t="s">
        <v>22</v>
      </c>
      <c r="J1307" s="7">
        <v>0.52200000000000002</v>
      </c>
    </row>
    <row r="1308" spans="1:10" ht="30" x14ac:dyDescent="0.25">
      <c r="A1308" s="5" t="s">
        <v>406</v>
      </c>
      <c r="B1308" s="6" t="s">
        <v>55</v>
      </c>
      <c r="C1308" s="6" t="s">
        <v>407</v>
      </c>
      <c r="D1308" s="7">
        <v>1</v>
      </c>
      <c r="E1308" s="7">
        <v>1</v>
      </c>
      <c r="F1308" s="13">
        <v>50.98</v>
      </c>
      <c r="G1308" s="7">
        <v>0</v>
      </c>
      <c r="H1308" s="13">
        <f>F1308</f>
        <v>50.98</v>
      </c>
      <c r="I1308" s="13" t="s">
        <v>22</v>
      </c>
      <c r="J1308" s="13">
        <f>F1308</f>
        <v>50.98</v>
      </c>
    </row>
    <row r="1309" spans="1:10" ht="15" customHeight="1" x14ac:dyDescent="0.25">
      <c r="A1309" s="120" t="s">
        <v>25</v>
      </c>
      <c r="B1309" s="121"/>
      <c r="C1309" s="121"/>
      <c r="D1309" s="121"/>
      <c r="E1309" s="121"/>
      <c r="F1309" s="121"/>
      <c r="G1309" s="121"/>
      <c r="H1309" s="121"/>
      <c r="I1309" s="122"/>
      <c r="J1309" s="4">
        <f>J1308+J1307+J1306</f>
        <v>51.72</v>
      </c>
    </row>
    <row r="1310" spans="1:10" x14ac:dyDescent="0.25">
      <c r="A1310" s="123"/>
      <c r="B1310" s="123"/>
      <c r="C1310" s="123"/>
      <c r="D1310" s="123"/>
      <c r="E1310" s="123"/>
      <c r="F1310" s="123"/>
      <c r="G1310" s="123"/>
      <c r="H1310" s="123"/>
      <c r="I1310" s="123"/>
      <c r="J1310" s="123"/>
    </row>
    <row r="1311" spans="1:10" ht="15" customHeight="1" x14ac:dyDescent="0.25">
      <c r="A1311" s="124" t="s">
        <v>26</v>
      </c>
      <c r="B1311" s="124"/>
      <c r="C1311" s="124"/>
      <c r="D1311" s="124"/>
      <c r="E1311" s="124"/>
    </row>
    <row r="1312" spans="1:10" ht="15" customHeight="1" x14ac:dyDescent="0.25">
      <c r="A1312" s="111" t="s">
        <v>27</v>
      </c>
      <c r="B1312" s="112"/>
      <c r="C1312" s="113"/>
      <c r="D1312" s="4" t="s">
        <v>28</v>
      </c>
      <c r="E1312" s="4" t="s">
        <v>29</v>
      </c>
    </row>
    <row r="1313" spans="1:10" ht="15" customHeight="1" x14ac:dyDescent="0.25">
      <c r="A1313" s="114" t="s">
        <v>30</v>
      </c>
      <c r="B1313" s="115"/>
      <c r="C1313" s="116"/>
      <c r="D1313" s="117">
        <v>157.27000000000001</v>
      </c>
      <c r="E1313" s="15">
        <f>J1303</f>
        <v>24.780246400000003</v>
      </c>
    </row>
    <row r="1314" spans="1:10" ht="15" customHeight="1" x14ac:dyDescent="0.25">
      <c r="A1314" s="114" t="s">
        <v>31</v>
      </c>
      <c r="B1314" s="115"/>
      <c r="C1314" s="116"/>
      <c r="D1314" s="118"/>
      <c r="E1314" s="8">
        <f>J1309</f>
        <v>51.72</v>
      </c>
    </row>
    <row r="1315" spans="1:10" ht="15" customHeight="1" x14ac:dyDescent="0.25">
      <c r="A1315" s="114" t="s">
        <v>32</v>
      </c>
      <c r="B1315" s="115"/>
      <c r="C1315" s="116"/>
      <c r="D1315" s="118"/>
      <c r="E1315" s="8">
        <v>0</v>
      </c>
    </row>
    <row r="1316" spans="1:10" ht="15" customHeight="1" x14ac:dyDescent="0.25">
      <c r="A1316" s="114" t="s">
        <v>33</v>
      </c>
      <c r="B1316" s="115"/>
      <c r="C1316" s="116"/>
      <c r="D1316" s="118"/>
      <c r="E1316" s="8">
        <v>1</v>
      </c>
      <c r="G1316" s="79"/>
    </row>
    <row r="1317" spans="1:10" ht="15" customHeight="1" x14ac:dyDescent="0.25">
      <c r="A1317" s="114" t="s">
        <v>34</v>
      </c>
      <c r="B1317" s="115"/>
      <c r="C1317" s="116"/>
      <c r="D1317" s="118"/>
      <c r="E1317" s="15">
        <f>E1313</f>
        <v>24.780246400000003</v>
      </c>
    </row>
    <row r="1318" spans="1:10" ht="15" customHeight="1" x14ac:dyDescent="0.25">
      <c r="A1318" s="114" t="s">
        <v>35</v>
      </c>
      <c r="B1318" s="115"/>
      <c r="C1318" s="116"/>
      <c r="D1318" s="118"/>
      <c r="E1318" s="15">
        <f>E1313</f>
        <v>24.780246400000003</v>
      </c>
    </row>
    <row r="1319" spans="1:10" ht="15" customHeight="1" x14ac:dyDescent="0.25">
      <c r="A1319" s="114" t="s">
        <v>36</v>
      </c>
      <c r="B1319" s="115"/>
      <c r="C1319" s="116"/>
      <c r="D1319" s="119"/>
      <c r="E1319" s="15">
        <f>E1313+E1314</f>
        <v>76.500246400000009</v>
      </c>
    </row>
    <row r="1320" spans="1:10" ht="15" customHeight="1" x14ac:dyDescent="0.25">
      <c r="A1320" s="114" t="s">
        <v>37</v>
      </c>
      <c r="B1320" s="115"/>
      <c r="C1320" s="116"/>
      <c r="D1320" s="117">
        <v>31.29</v>
      </c>
      <c r="E1320" s="8">
        <v>1.3129</v>
      </c>
    </row>
    <row r="1321" spans="1:10" ht="15" customHeight="1" x14ac:dyDescent="0.25">
      <c r="A1321" s="111" t="s">
        <v>38</v>
      </c>
      <c r="B1321" s="112"/>
      <c r="C1321" s="113"/>
      <c r="D1321" s="119"/>
      <c r="E1321" s="14">
        <f>E1319*E1320</f>
        <v>100.43717349856001</v>
      </c>
    </row>
    <row r="1322" spans="1:10" x14ac:dyDescent="0.25">
      <c r="A1322" s="110"/>
      <c r="B1322" s="110"/>
      <c r="C1322" s="110"/>
      <c r="D1322" s="110"/>
      <c r="E1322" s="110"/>
      <c r="F1322" s="110"/>
      <c r="G1322" s="110"/>
      <c r="H1322" s="110"/>
      <c r="I1322" s="110"/>
      <c r="J1322" s="110"/>
    </row>
    <row r="1323" spans="1:10" x14ac:dyDescent="0.25">
      <c r="A1323" s="125"/>
      <c r="B1323" s="125"/>
      <c r="C1323" s="125"/>
      <c r="D1323" s="125"/>
      <c r="E1323" s="125"/>
      <c r="F1323" s="125"/>
      <c r="G1323" s="125"/>
      <c r="H1323" s="125"/>
      <c r="I1323" s="125"/>
      <c r="J1323" s="125"/>
    </row>
    <row r="1324" spans="1:10" ht="15" customHeight="1" x14ac:dyDescent="0.25">
      <c r="A1324" s="124" t="s">
        <v>0</v>
      </c>
      <c r="B1324" s="124"/>
      <c r="C1324" s="124"/>
      <c r="D1324" s="124"/>
      <c r="E1324" s="124"/>
      <c r="F1324" s="124"/>
      <c r="G1324" s="124"/>
      <c r="H1324" s="124"/>
      <c r="I1324" s="124"/>
      <c r="J1324" s="124"/>
    </row>
    <row r="1325" spans="1:10" ht="15" customHeight="1" x14ac:dyDescent="0.25">
      <c r="A1325" s="124" t="s">
        <v>1</v>
      </c>
      <c r="B1325" s="124"/>
      <c r="C1325" s="124"/>
      <c r="D1325" s="124" t="s">
        <v>2</v>
      </c>
      <c r="E1325" s="124"/>
      <c r="F1325" s="124"/>
      <c r="G1325" s="124" t="s">
        <v>3</v>
      </c>
      <c r="H1325" s="124"/>
      <c r="I1325" s="124"/>
      <c r="J1325" s="124"/>
    </row>
    <row r="1326" spans="1:10" x14ac:dyDescent="0.25">
      <c r="A1326" s="110"/>
      <c r="B1326" s="110"/>
      <c r="C1326" s="110"/>
      <c r="D1326" s="110"/>
      <c r="E1326" s="110"/>
      <c r="F1326" s="110"/>
      <c r="G1326" s="110"/>
      <c r="H1326" s="110"/>
      <c r="I1326" s="110"/>
      <c r="J1326" s="110"/>
    </row>
    <row r="1327" spans="1:10" ht="15" customHeight="1" x14ac:dyDescent="0.25">
      <c r="A1327" s="124" t="s">
        <v>4</v>
      </c>
      <c r="B1327" s="124"/>
      <c r="C1327" s="124"/>
      <c r="D1327" s="124"/>
      <c r="E1327" s="124"/>
      <c r="F1327" s="124"/>
      <c r="G1327" s="124"/>
      <c r="H1327" s="124"/>
      <c r="I1327" s="124"/>
      <c r="J1327" s="124"/>
    </row>
    <row r="1328" spans="1:10" x14ac:dyDescent="0.25">
      <c r="A1328" s="110"/>
      <c r="B1328" s="110"/>
      <c r="C1328" s="110"/>
      <c r="D1328" s="110"/>
      <c r="E1328" s="110"/>
      <c r="F1328" s="110"/>
      <c r="G1328" s="110"/>
      <c r="H1328" s="110"/>
      <c r="I1328" s="110"/>
      <c r="J1328" s="110"/>
    </row>
    <row r="1329" spans="1:10" ht="30" customHeight="1" x14ac:dyDescent="0.25">
      <c r="A1329" s="124" t="s">
        <v>408</v>
      </c>
      <c r="B1329" s="124"/>
      <c r="C1329" s="124"/>
      <c r="D1329" s="124"/>
      <c r="E1329" s="124"/>
      <c r="F1329" s="124"/>
      <c r="G1329" s="124"/>
      <c r="H1329" s="124" t="s">
        <v>44</v>
      </c>
      <c r="I1329" s="124"/>
      <c r="J1329" s="124"/>
    </row>
    <row r="1330" spans="1:10" ht="15" customHeight="1" x14ac:dyDescent="0.25">
      <c r="A1330" s="124" t="s">
        <v>6</v>
      </c>
      <c r="B1330" s="124"/>
      <c r="C1330" s="124" t="s">
        <v>409</v>
      </c>
      <c r="D1330" s="124"/>
      <c r="E1330" s="124" t="s">
        <v>7</v>
      </c>
      <c r="F1330" s="124"/>
      <c r="G1330" s="124"/>
      <c r="H1330" s="124" t="s">
        <v>63</v>
      </c>
      <c r="I1330" s="124"/>
      <c r="J1330" s="124"/>
    </row>
    <row r="1331" spans="1:10" x14ac:dyDescent="0.25">
      <c r="A1331" s="110"/>
      <c r="B1331" s="110"/>
      <c r="C1331" s="110"/>
      <c r="D1331" s="110"/>
      <c r="E1331" s="110"/>
      <c r="F1331" s="110"/>
      <c r="G1331" s="110"/>
      <c r="H1331" s="110"/>
      <c r="I1331" s="110"/>
      <c r="J1331" s="110"/>
    </row>
    <row r="1332" spans="1:10" x14ac:dyDescent="0.25">
      <c r="A1332" s="2" t="s">
        <v>9</v>
      </c>
      <c r="B1332" s="3" t="s">
        <v>10</v>
      </c>
      <c r="C1332" s="3" t="s">
        <v>11</v>
      </c>
      <c r="D1332" s="4" t="s">
        <v>12</v>
      </c>
      <c r="E1332" s="4" t="s">
        <v>13</v>
      </c>
      <c r="F1332" s="4" t="s">
        <v>14</v>
      </c>
      <c r="G1332" s="4" t="s">
        <v>15</v>
      </c>
      <c r="H1332" s="4" t="s">
        <v>16</v>
      </c>
      <c r="I1332" s="4" t="s">
        <v>17</v>
      </c>
      <c r="J1332" s="4" t="s">
        <v>18</v>
      </c>
    </row>
    <row r="1333" spans="1:10" ht="30" x14ac:dyDescent="0.25">
      <c r="A1333" s="5" t="s">
        <v>50</v>
      </c>
      <c r="B1333" s="6" t="s">
        <v>20</v>
      </c>
      <c r="C1333" s="6" t="s">
        <v>51</v>
      </c>
      <c r="D1333" s="7">
        <v>0.2</v>
      </c>
      <c r="E1333" s="7">
        <v>1</v>
      </c>
      <c r="F1333" s="7">
        <v>5.86</v>
      </c>
      <c r="G1333" s="7">
        <v>0</v>
      </c>
      <c r="H1333" s="7">
        <v>15.08</v>
      </c>
      <c r="I1333" s="7" t="s">
        <v>22</v>
      </c>
      <c r="J1333" s="13">
        <f>D1333*F1333*2.5727</f>
        <v>3.0152044000000005</v>
      </c>
    </row>
    <row r="1334" spans="1:10" ht="30" x14ac:dyDescent="0.25">
      <c r="A1334" s="5" t="s">
        <v>52</v>
      </c>
      <c r="B1334" s="6" t="s">
        <v>20</v>
      </c>
      <c r="C1334" s="6" t="s">
        <v>53</v>
      </c>
      <c r="D1334" s="7">
        <v>0.2</v>
      </c>
      <c r="E1334" s="7">
        <v>1</v>
      </c>
      <c r="F1334" s="7">
        <v>6.94</v>
      </c>
      <c r="G1334" s="7">
        <v>0</v>
      </c>
      <c r="H1334" s="7">
        <v>17.850000000000001</v>
      </c>
      <c r="I1334" s="7" t="s">
        <v>22</v>
      </c>
      <c r="J1334" s="13">
        <f t="shared" ref="J1334:J1335" si="6">D1334*F1334*2.5727</f>
        <v>3.5709076000000004</v>
      </c>
    </row>
    <row r="1335" spans="1:10" ht="30" x14ac:dyDescent="0.25">
      <c r="A1335" s="5" t="s">
        <v>23</v>
      </c>
      <c r="B1335" s="6" t="s">
        <v>20</v>
      </c>
      <c r="C1335" s="6" t="s">
        <v>24</v>
      </c>
      <c r="D1335" s="7">
        <v>0.6</v>
      </c>
      <c r="E1335" s="7">
        <v>1</v>
      </c>
      <c r="F1335" s="7">
        <v>5.0999999999999996</v>
      </c>
      <c r="G1335" s="7">
        <v>0</v>
      </c>
      <c r="H1335" s="7">
        <v>13.12</v>
      </c>
      <c r="I1335" s="7" t="s">
        <v>22</v>
      </c>
      <c r="J1335" s="13">
        <f t="shared" si="6"/>
        <v>7.8724619999999996</v>
      </c>
    </row>
    <row r="1336" spans="1:10" ht="15" customHeight="1" x14ac:dyDescent="0.25">
      <c r="A1336" s="120" t="s">
        <v>25</v>
      </c>
      <c r="B1336" s="121"/>
      <c r="C1336" s="121"/>
      <c r="D1336" s="121"/>
      <c r="E1336" s="121"/>
      <c r="F1336" s="121"/>
      <c r="G1336" s="121"/>
      <c r="H1336" s="121"/>
      <c r="I1336" s="122"/>
      <c r="J1336" s="14">
        <f>J1335+J1334+J1333</f>
        <v>14.458574</v>
      </c>
    </row>
    <row r="1337" spans="1:10" x14ac:dyDescent="0.25">
      <c r="A1337" s="123"/>
      <c r="B1337" s="123"/>
      <c r="C1337" s="123"/>
      <c r="D1337" s="123"/>
      <c r="E1337" s="123"/>
      <c r="F1337" s="123"/>
      <c r="G1337" s="123"/>
      <c r="H1337" s="123"/>
      <c r="I1337" s="123"/>
      <c r="J1337" s="123"/>
    </row>
    <row r="1338" spans="1:10" x14ac:dyDescent="0.25">
      <c r="A1338" s="2" t="s">
        <v>45</v>
      </c>
      <c r="B1338" s="3" t="s">
        <v>10</v>
      </c>
      <c r="C1338" s="3" t="s">
        <v>11</v>
      </c>
      <c r="D1338" s="4" t="s">
        <v>12</v>
      </c>
      <c r="E1338" s="4" t="s">
        <v>13</v>
      </c>
      <c r="F1338" s="4" t="s">
        <v>14</v>
      </c>
      <c r="G1338" s="4" t="s">
        <v>15</v>
      </c>
      <c r="H1338" s="4" t="s">
        <v>16</v>
      </c>
      <c r="I1338" s="4" t="s">
        <v>17</v>
      </c>
      <c r="J1338" s="4" t="s">
        <v>18</v>
      </c>
    </row>
    <row r="1339" spans="1:10" ht="30" x14ac:dyDescent="0.25">
      <c r="A1339" s="5" t="s">
        <v>378</v>
      </c>
      <c r="B1339" s="6" t="s">
        <v>68</v>
      </c>
      <c r="C1339" s="6" t="s">
        <v>379</v>
      </c>
      <c r="D1339" s="7">
        <v>1.02</v>
      </c>
      <c r="E1339" s="7">
        <v>1</v>
      </c>
      <c r="F1339" s="7">
        <v>31.99</v>
      </c>
      <c r="G1339" s="7">
        <v>0</v>
      </c>
      <c r="H1339" s="7">
        <f>F1339</f>
        <v>31.99</v>
      </c>
      <c r="I1339" s="7" t="s">
        <v>22</v>
      </c>
      <c r="J1339" s="13">
        <f>D1339*F1339</f>
        <v>32.629799999999996</v>
      </c>
    </row>
    <row r="1340" spans="1:10" ht="15" customHeight="1" x14ac:dyDescent="0.25">
      <c r="A1340" s="120" t="s">
        <v>25</v>
      </c>
      <c r="B1340" s="121"/>
      <c r="C1340" s="121"/>
      <c r="D1340" s="121"/>
      <c r="E1340" s="121"/>
      <c r="F1340" s="121"/>
      <c r="G1340" s="121"/>
      <c r="H1340" s="121"/>
      <c r="I1340" s="122"/>
      <c r="J1340" s="14">
        <f>J1339</f>
        <v>32.629799999999996</v>
      </c>
    </row>
    <row r="1341" spans="1:10" x14ac:dyDescent="0.25">
      <c r="A1341" s="123"/>
      <c r="B1341" s="123"/>
      <c r="C1341" s="123"/>
      <c r="D1341" s="123"/>
      <c r="E1341" s="123"/>
      <c r="F1341" s="123"/>
      <c r="G1341" s="123"/>
      <c r="H1341" s="123"/>
      <c r="I1341" s="123"/>
      <c r="J1341" s="123"/>
    </row>
    <row r="1342" spans="1:10" ht="15" customHeight="1" x14ac:dyDescent="0.25">
      <c r="A1342" s="124" t="s">
        <v>26</v>
      </c>
      <c r="B1342" s="124"/>
      <c r="C1342" s="124"/>
      <c r="D1342" s="124"/>
      <c r="E1342" s="124"/>
    </row>
    <row r="1343" spans="1:10" ht="15" customHeight="1" x14ac:dyDescent="0.25">
      <c r="A1343" s="111" t="s">
        <v>27</v>
      </c>
      <c r="B1343" s="112"/>
      <c r="C1343" s="113"/>
      <c r="D1343" s="4" t="s">
        <v>28</v>
      </c>
      <c r="E1343" s="4" t="s">
        <v>29</v>
      </c>
    </row>
    <row r="1344" spans="1:10" ht="15" customHeight="1" x14ac:dyDescent="0.25">
      <c r="A1344" s="114" t="s">
        <v>30</v>
      </c>
      <c r="B1344" s="115"/>
      <c r="C1344" s="116"/>
      <c r="D1344" s="117">
        <v>157.27000000000001</v>
      </c>
      <c r="E1344" s="15">
        <f>J1336</f>
        <v>14.458574</v>
      </c>
    </row>
    <row r="1345" spans="1:10" ht="15" customHeight="1" x14ac:dyDescent="0.25">
      <c r="A1345" s="114" t="s">
        <v>31</v>
      </c>
      <c r="B1345" s="115"/>
      <c r="C1345" s="116"/>
      <c r="D1345" s="118"/>
      <c r="E1345" s="15">
        <f>J1340</f>
        <v>32.629799999999996</v>
      </c>
    </row>
    <row r="1346" spans="1:10" ht="15" customHeight="1" x14ac:dyDescent="0.25">
      <c r="A1346" s="114" t="s">
        <v>32</v>
      </c>
      <c r="B1346" s="115"/>
      <c r="C1346" s="116"/>
      <c r="D1346" s="118"/>
      <c r="E1346" s="8">
        <v>0</v>
      </c>
    </row>
    <row r="1347" spans="1:10" ht="15" customHeight="1" x14ac:dyDescent="0.25">
      <c r="A1347" s="114" t="s">
        <v>33</v>
      </c>
      <c r="B1347" s="115"/>
      <c r="C1347" s="116"/>
      <c r="D1347" s="118"/>
      <c r="E1347" s="8">
        <v>1</v>
      </c>
    </row>
    <row r="1348" spans="1:10" ht="15" customHeight="1" x14ac:dyDescent="0.25">
      <c r="A1348" s="114" t="s">
        <v>34</v>
      </c>
      <c r="B1348" s="115"/>
      <c r="C1348" s="116"/>
      <c r="D1348" s="118"/>
      <c r="E1348" s="15">
        <f>E1344</f>
        <v>14.458574</v>
      </c>
    </row>
    <row r="1349" spans="1:10" ht="15" customHeight="1" x14ac:dyDescent="0.25">
      <c r="A1349" s="114" t="s">
        <v>35</v>
      </c>
      <c r="B1349" s="115"/>
      <c r="C1349" s="116"/>
      <c r="D1349" s="118"/>
      <c r="E1349" s="15">
        <f>E1344</f>
        <v>14.458574</v>
      </c>
    </row>
    <row r="1350" spans="1:10" ht="15" customHeight="1" x14ac:dyDescent="0.25">
      <c r="A1350" s="114" t="s">
        <v>36</v>
      </c>
      <c r="B1350" s="115"/>
      <c r="C1350" s="116"/>
      <c r="D1350" s="119"/>
      <c r="E1350" s="15">
        <f>E1344+E1345</f>
        <v>47.088373999999995</v>
      </c>
    </row>
    <row r="1351" spans="1:10" ht="15" customHeight="1" x14ac:dyDescent="0.25">
      <c r="A1351" s="114" t="s">
        <v>37</v>
      </c>
      <c r="B1351" s="115"/>
      <c r="C1351" s="116"/>
      <c r="D1351" s="117">
        <v>31.29</v>
      </c>
      <c r="E1351" s="8">
        <v>1.3129</v>
      </c>
    </row>
    <row r="1352" spans="1:10" ht="15" customHeight="1" x14ac:dyDescent="0.25">
      <c r="A1352" s="111" t="s">
        <v>38</v>
      </c>
      <c r="B1352" s="112"/>
      <c r="C1352" s="113"/>
      <c r="D1352" s="119"/>
      <c r="E1352" s="14">
        <f>E1350*E1351</f>
        <v>61.82232622459999</v>
      </c>
    </row>
    <row r="1353" spans="1:10" x14ac:dyDescent="0.25">
      <c r="A1353" s="110"/>
      <c r="B1353" s="110"/>
      <c r="C1353" s="110"/>
      <c r="D1353" s="110"/>
      <c r="E1353" s="110"/>
      <c r="F1353" s="110"/>
      <c r="G1353" s="110"/>
      <c r="H1353" s="110"/>
      <c r="I1353" s="110"/>
      <c r="J1353" s="110"/>
    </row>
    <row r="1354" spans="1:10" x14ac:dyDescent="0.25">
      <c r="A1354" s="125"/>
      <c r="B1354" s="125"/>
      <c r="C1354" s="125"/>
      <c r="D1354" s="125"/>
      <c r="E1354" s="125"/>
      <c r="F1354" s="125"/>
      <c r="G1354" s="125"/>
      <c r="H1354" s="125"/>
      <c r="I1354" s="125"/>
      <c r="J1354" s="125"/>
    </row>
    <row r="1355" spans="1:10" ht="15" customHeight="1" x14ac:dyDescent="0.25">
      <c r="A1355" s="124" t="s">
        <v>0</v>
      </c>
      <c r="B1355" s="124"/>
      <c r="C1355" s="124"/>
      <c r="D1355" s="124"/>
      <c r="E1355" s="124"/>
      <c r="F1355" s="124"/>
      <c r="G1355" s="124"/>
      <c r="H1355" s="124"/>
      <c r="I1355" s="124"/>
      <c r="J1355" s="124"/>
    </row>
    <row r="1356" spans="1:10" ht="15" customHeight="1" x14ac:dyDescent="0.25">
      <c r="A1356" s="124" t="s">
        <v>1</v>
      </c>
      <c r="B1356" s="124"/>
      <c r="C1356" s="124"/>
      <c r="D1356" s="124" t="s">
        <v>2</v>
      </c>
      <c r="E1356" s="124"/>
      <c r="F1356" s="124"/>
      <c r="G1356" s="124" t="s">
        <v>3</v>
      </c>
      <c r="H1356" s="124"/>
      <c r="I1356" s="124"/>
      <c r="J1356" s="124"/>
    </row>
    <row r="1357" spans="1:10" x14ac:dyDescent="0.25">
      <c r="A1357" s="110"/>
      <c r="B1357" s="110"/>
      <c r="C1357" s="110"/>
      <c r="D1357" s="110"/>
      <c r="E1357" s="110"/>
      <c r="F1357" s="110"/>
      <c r="G1357" s="110"/>
      <c r="H1357" s="110"/>
      <c r="I1357" s="110"/>
      <c r="J1357" s="110"/>
    </row>
    <row r="1358" spans="1:10" ht="15" customHeight="1" x14ac:dyDescent="0.25">
      <c r="A1358" s="124" t="s">
        <v>4</v>
      </c>
      <c r="B1358" s="124"/>
      <c r="C1358" s="124"/>
      <c r="D1358" s="124"/>
      <c r="E1358" s="124"/>
      <c r="F1358" s="124"/>
      <c r="G1358" s="124"/>
      <c r="H1358" s="124"/>
      <c r="I1358" s="124"/>
      <c r="J1358" s="124"/>
    </row>
    <row r="1359" spans="1:10" x14ac:dyDescent="0.25">
      <c r="A1359" s="110"/>
      <c r="B1359" s="110"/>
      <c r="C1359" s="110"/>
      <c r="D1359" s="110"/>
      <c r="E1359" s="110"/>
      <c r="F1359" s="110"/>
      <c r="G1359" s="110"/>
      <c r="H1359" s="110"/>
      <c r="I1359" s="110"/>
      <c r="J1359" s="110"/>
    </row>
    <row r="1360" spans="1:10" ht="15" customHeight="1" x14ac:dyDescent="0.25">
      <c r="A1360" s="124" t="s">
        <v>410</v>
      </c>
      <c r="B1360" s="124"/>
      <c r="C1360" s="124"/>
      <c r="D1360" s="124"/>
      <c r="E1360" s="124"/>
      <c r="F1360" s="124"/>
      <c r="G1360" s="124"/>
      <c r="H1360" s="124" t="s">
        <v>47</v>
      </c>
      <c r="I1360" s="124"/>
      <c r="J1360" s="124"/>
    </row>
    <row r="1361" spans="1:10" ht="15" customHeight="1" x14ac:dyDescent="0.25">
      <c r="A1361" s="124" t="s">
        <v>6</v>
      </c>
      <c r="B1361" s="124"/>
      <c r="C1361" s="124" t="s">
        <v>411</v>
      </c>
      <c r="D1361" s="124"/>
      <c r="E1361" s="124" t="s">
        <v>7</v>
      </c>
      <c r="F1361" s="124"/>
      <c r="G1361" s="124"/>
      <c r="H1361" s="124" t="s">
        <v>8</v>
      </c>
      <c r="I1361" s="124"/>
      <c r="J1361" s="124"/>
    </row>
    <row r="1362" spans="1:10" x14ac:dyDescent="0.25">
      <c r="A1362" s="110"/>
      <c r="B1362" s="110"/>
      <c r="C1362" s="110"/>
      <c r="D1362" s="110"/>
      <c r="E1362" s="110"/>
      <c r="F1362" s="110"/>
      <c r="G1362" s="110"/>
      <c r="H1362" s="110"/>
      <c r="I1362" s="110"/>
      <c r="J1362" s="110"/>
    </row>
    <row r="1363" spans="1:10" x14ac:dyDescent="0.25">
      <c r="A1363" s="2" t="s">
        <v>9</v>
      </c>
      <c r="B1363" s="3" t="s">
        <v>10</v>
      </c>
      <c r="C1363" s="3" t="s">
        <v>11</v>
      </c>
      <c r="D1363" s="4" t="s">
        <v>12</v>
      </c>
      <c r="E1363" s="4" t="s">
        <v>13</v>
      </c>
      <c r="F1363" s="4" t="s">
        <v>14</v>
      </c>
      <c r="G1363" s="4" t="s">
        <v>15</v>
      </c>
      <c r="H1363" s="4" t="s">
        <v>16</v>
      </c>
      <c r="I1363" s="4" t="s">
        <v>17</v>
      </c>
      <c r="J1363" s="4" t="s">
        <v>18</v>
      </c>
    </row>
    <row r="1364" spans="1:10" ht="30" x14ac:dyDescent="0.25">
      <c r="A1364" s="5" t="s">
        <v>50</v>
      </c>
      <c r="B1364" s="6" t="s">
        <v>20</v>
      </c>
      <c r="C1364" s="6" t="s">
        <v>51</v>
      </c>
      <c r="D1364" s="7">
        <v>0.2</v>
      </c>
      <c r="E1364" s="7">
        <v>1</v>
      </c>
      <c r="F1364" s="7">
        <v>5.86</v>
      </c>
      <c r="G1364" s="7">
        <v>0</v>
      </c>
      <c r="H1364" s="7">
        <v>15.08</v>
      </c>
      <c r="I1364" s="7" t="s">
        <v>22</v>
      </c>
      <c r="J1364" s="13">
        <f>D1364*F1364*2.5727</f>
        <v>3.0152044000000005</v>
      </c>
    </row>
    <row r="1365" spans="1:10" ht="30" x14ac:dyDescent="0.25">
      <c r="A1365" s="5" t="s">
        <v>48</v>
      </c>
      <c r="B1365" s="6" t="s">
        <v>20</v>
      </c>
      <c r="C1365" s="6" t="s">
        <v>49</v>
      </c>
      <c r="D1365" s="7">
        <v>0.2</v>
      </c>
      <c r="E1365" s="7">
        <v>1</v>
      </c>
      <c r="F1365" s="7">
        <v>6.94</v>
      </c>
      <c r="G1365" s="7">
        <v>0</v>
      </c>
      <c r="H1365" s="7">
        <v>17.850000000000001</v>
      </c>
      <c r="I1365" s="7" t="s">
        <v>22</v>
      </c>
      <c r="J1365" s="13">
        <f>D1365*F1365*2.5727</f>
        <v>3.5709076000000004</v>
      </c>
    </row>
    <row r="1366" spans="1:10" ht="15" customHeight="1" x14ac:dyDescent="0.25">
      <c r="A1366" s="120" t="s">
        <v>25</v>
      </c>
      <c r="B1366" s="121"/>
      <c r="C1366" s="121"/>
      <c r="D1366" s="121"/>
      <c r="E1366" s="121"/>
      <c r="F1366" s="121"/>
      <c r="G1366" s="121"/>
      <c r="H1366" s="121"/>
      <c r="I1366" s="122"/>
      <c r="J1366" s="14">
        <f>J1365+J1364</f>
        <v>6.5861120000000009</v>
      </c>
    </row>
    <row r="1367" spans="1:10" x14ac:dyDescent="0.25">
      <c r="A1367" s="123"/>
      <c r="B1367" s="123"/>
      <c r="C1367" s="123"/>
      <c r="D1367" s="123"/>
      <c r="E1367" s="123"/>
      <c r="F1367" s="123"/>
      <c r="G1367" s="123"/>
      <c r="H1367" s="123"/>
      <c r="I1367" s="123"/>
      <c r="J1367" s="123"/>
    </row>
    <row r="1368" spans="1:10" x14ac:dyDescent="0.25">
      <c r="A1368" s="2" t="s">
        <v>45</v>
      </c>
      <c r="B1368" s="3" t="s">
        <v>10</v>
      </c>
      <c r="C1368" s="3" t="s">
        <v>11</v>
      </c>
      <c r="D1368" s="4" t="s">
        <v>12</v>
      </c>
      <c r="E1368" s="4" t="s">
        <v>13</v>
      </c>
      <c r="F1368" s="4" t="s">
        <v>14</v>
      </c>
      <c r="G1368" s="4" t="s">
        <v>15</v>
      </c>
      <c r="H1368" s="4" t="s">
        <v>16</v>
      </c>
      <c r="I1368" s="4" t="s">
        <v>17</v>
      </c>
      <c r="J1368" s="4" t="s">
        <v>18</v>
      </c>
    </row>
    <row r="1369" spans="1:10" ht="30" x14ac:dyDescent="0.25">
      <c r="A1369" s="5" t="s">
        <v>232</v>
      </c>
      <c r="B1369" s="6" t="s">
        <v>55</v>
      </c>
      <c r="C1369" s="6" t="s">
        <v>233</v>
      </c>
      <c r="D1369" s="7">
        <v>1</v>
      </c>
      <c r="E1369" s="7">
        <v>1</v>
      </c>
      <c r="F1369" s="7">
        <v>34.465000000000003</v>
      </c>
      <c r="G1369" s="7">
        <v>0</v>
      </c>
      <c r="H1369" s="7">
        <f>F1369</f>
        <v>34.465000000000003</v>
      </c>
      <c r="I1369" s="7" t="s">
        <v>22</v>
      </c>
      <c r="J1369" s="7">
        <f>F1369</f>
        <v>34.465000000000003</v>
      </c>
    </row>
    <row r="1370" spans="1:10" ht="30" x14ac:dyDescent="0.25">
      <c r="A1370" s="5" t="s">
        <v>213</v>
      </c>
      <c r="B1370" s="6" t="s">
        <v>68</v>
      </c>
      <c r="C1370" s="6" t="s">
        <v>214</v>
      </c>
      <c r="D1370" s="7">
        <v>1.2</v>
      </c>
      <c r="E1370" s="7">
        <v>1</v>
      </c>
      <c r="F1370" s="7">
        <v>0.18</v>
      </c>
      <c r="G1370" s="7">
        <v>0</v>
      </c>
      <c r="H1370" s="7">
        <v>0.18</v>
      </c>
      <c r="I1370" s="7" t="s">
        <v>22</v>
      </c>
      <c r="J1370" s="7">
        <v>0.216</v>
      </c>
    </row>
    <row r="1371" spans="1:10" ht="15" customHeight="1" x14ac:dyDescent="0.25">
      <c r="A1371" s="120" t="s">
        <v>25</v>
      </c>
      <c r="B1371" s="121"/>
      <c r="C1371" s="121"/>
      <c r="D1371" s="121"/>
      <c r="E1371" s="121"/>
      <c r="F1371" s="121"/>
      <c r="G1371" s="121"/>
      <c r="H1371" s="121"/>
      <c r="I1371" s="122"/>
      <c r="J1371" s="4">
        <f>J1370+J1369</f>
        <v>34.681000000000004</v>
      </c>
    </row>
    <row r="1372" spans="1:10" x14ac:dyDescent="0.25">
      <c r="A1372" s="123"/>
      <c r="B1372" s="123"/>
      <c r="C1372" s="123"/>
      <c r="D1372" s="123"/>
      <c r="E1372" s="123"/>
      <c r="F1372" s="123"/>
      <c r="G1372" s="123"/>
      <c r="H1372" s="123"/>
      <c r="I1372" s="123"/>
      <c r="J1372" s="123"/>
    </row>
    <row r="1373" spans="1:10" ht="15" customHeight="1" x14ac:dyDescent="0.25">
      <c r="A1373" s="124" t="s">
        <v>26</v>
      </c>
      <c r="B1373" s="124"/>
      <c r="C1373" s="124"/>
      <c r="D1373" s="124"/>
      <c r="E1373" s="124"/>
    </row>
    <row r="1374" spans="1:10" ht="15" customHeight="1" x14ac:dyDescent="0.25">
      <c r="A1374" s="111" t="s">
        <v>27</v>
      </c>
      <c r="B1374" s="112"/>
      <c r="C1374" s="113"/>
      <c r="D1374" s="4" t="s">
        <v>28</v>
      </c>
      <c r="E1374" s="4" t="s">
        <v>29</v>
      </c>
    </row>
    <row r="1375" spans="1:10" ht="15" customHeight="1" x14ac:dyDescent="0.25">
      <c r="A1375" s="114" t="s">
        <v>30</v>
      </c>
      <c r="B1375" s="115"/>
      <c r="C1375" s="116"/>
      <c r="D1375" s="117">
        <v>157.27000000000001</v>
      </c>
      <c r="E1375" s="15">
        <f>J1366</f>
        <v>6.5861120000000009</v>
      </c>
    </row>
    <row r="1376" spans="1:10" ht="15" customHeight="1" x14ac:dyDescent="0.25">
      <c r="A1376" s="114" t="s">
        <v>31</v>
      </c>
      <c r="B1376" s="115"/>
      <c r="C1376" s="116"/>
      <c r="D1376" s="118"/>
      <c r="E1376" s="8">
        <f>J1371</f>
        <v>34.681000000000004</v>
      </c>
    </row>
    <row r="1377" spans="1:10" ht="15" customHeight="1" x14ac:dyDescent="0.25">
      <c r="A1377" s="114" t="s">
        <v>32</v>
      </c>
      <c r="B1377" s="115"/>
      <c r="C1377" s="116"/>
      <c r="D1377" s="118"/>
      <c r="E1377" s="8">
        <v>0</v>
      </c>
    </row>
    <row r="1378" spans="1:10" ht="15" customHeight="1" x14ac:dyDescent="0.25">
      <c r="A1378" s="114" t="s">
        <v>33</v>
      </c>
      <c r="B1378" s="115"/>
      <c r="C1378" s="116"/>
      <c r="D1378" s="118"/>
      <c r="E1378" s="8">
        <v>1</v>
      </c>
    </row>
    <row r="1379" spans="1:10" ht="15" customHeight="1" x14ac:dyDescent="0.25">
      <c r="A1379" s="114" t="s">
        <v>34</v>
      </c>
      <c r="B1379" s="115"/>
      <c r="C1379" s="116"/>
      <c r="D1379" s="118"/>
      <c r="E1379" s="15">
        <f>E1375</f>
        <v>6.5861120000000009</v>
      </c>
    </row>
    <row r="1380" spans="1:10" ht="15" customHeight="1" x14ac:dyDescent="0.25">
      <c r="A1380" s="114" t="s">
        <v>35</v>
      </c>
      <c r="B1380" s="115"/>
      <c r="C1380" s="116"/>
      <c r="D1380" s="118"/>
      <c r="E1380" s="15">
        <f>E1375</f>
        <v>6.5861120000000009</v>
      </c>
      <c r="G1380" s="79"/>
    </row>
    <row r="1381" spans="1:10" ht="15" customHeight="1" x14ac:dyDescent="0.25">
      <c r="A1381" s="114" t="s">
        <v>36</v>
      </c>
      <c r="B1381" s="115"/>
      <c r="C1381" s="116"/>
      <c r="D1381" s="119"/>
      <c r="E1381" s="15">
        <f>E1375+E1376</f>
        <v>41.267112000000004</v>
      </c>
    </row>
    <row r="1382" spans="1:10" ht="15" customHeight="1" x14ac:dyDescent="0.25">
      <c r="A1382" s="114" t="s">
        <v>37</v>
      </c>
      <c r="B1382" s="115"/>
      <c r="C1382" s="116"/>
      <c r="D1382" s="117">
        <v>31.29</v>
      </c>
      <c r="E1382" s="8">
        <v>1.3129</v>
      </c>
    </row>
    <row r="1383" spans="1:10" ht="15" customHeight="1" x14ac:dyDescent="0.25">
      <c r="A1383" s="111" t="s">
        <v>38</v>
      </c>
      <c r="B1383" s="112"/>
      <c r="C1383" s="113"/>
      <c r="D1383" s="119"/>
      <c r="E1383" s="14">
        <f>E1381*E1382</f>
        <v>54.179591344800002</v>
      </c>
    </row>
    <row r="1384" spans="1:10" x14ac:dyDescent="0.25">
      <c r="A1384" s="110"/>
      <c r="B1384" s="110"/>
      <c r="C1384" s="110"/>
      <c r="D1384" s="110"/>
      <c r="E1384" s="110"/>
      <c r="F1384" s="110"/>
      <c r="G1384" s="110"/>
      <c r="H1384" s="110"/>
      <c r="I1384" s="110"/>
      <c r="J1384" s="110"/>
    </row>
    <row r="1385" spans="1:10" x14ac:dyDescent="0.25">
      <c r="A1385" s="125"/>
      <c r="B1385" s="125"/>
      <c r="C1385" s="125"/>
      <c r="D1385" s="125"/>
      <c r="E1385" s="125"/>
      <c r="F1385" s="125"/>
      <c r="G1385" s="125"/>
      <c r="H1385" s="125"/>
      <c r="I1385" s="125"/>
      <c r="J1385" s="125"/>
    </row>
    <row r="1386" spans="1:10" ht="15" customHeight="1" x14ac:dyDescent="0.25">
      <c r="A1386" s="124" t="s">
        <v>0</v>
      </c>
      <c r="B1386" s="124"/>
      <c r="C1386" s="124"/>
      <c r="D1386" s="124"/>
      <c r="E1386" s="124"/>
      <c r="F1386" s="124"/>
      <c r="G1386" s="124"/>
      <c r="H1386" s="124"/>
      <c r="I1386" s="124"/>
      <c r="J1386" s="124"/>
    </row>
    <row r="1387" spans="1:10" ht="15" customHeight="1" x14ac:dyDescent="0.25">
      <c r="A1387" s="124" t="s">
        <v>1</v>
      </c>
      <c r="B1387" s="124"/>
      <c r="C1387" s="124"/>
      <c r="D1387" s="124" t="s">
        <v>2</v>
      </c>
      <c r="E1387" s="124"/>
      <c r="F1387" s="124"/>
      <c r="G1387" s="124" t="s">
        <v>3</v>
      </c>
      <c r="H1387" s="124"/>
      <c r="I1387" s="124"/>
      <c r="J1387" s="124"/>
    </row>
    <row r="1388" spans="1:10" x14ac:dyDescent="0.25">
      <c r="A1388" s="110"/>
      <c r="B1388" s="110"/>
      <c r="C1388" s="110"/>
      <c r="D1388" s="110"/>
      <c r="E1388" s="110"/>
      <c r="F1388" s="110"/>
      <c r="G1388" s="110"/>
      <c r="H1388" s="110"/>
      <c r="I1388" s="110"/>
      <c r="J1388" s="110"/>
    </row>
    <row r="1389" spans="1:10" ht="15" customHeight="1" x14ac:dyDescent="0.25">
      <c r="A1389" s="124" t="s">
        <v>4</v>
      </c>
      <c r="B1389" s="124"/>
      <c r="C1389" s="124"/>
      <c r="D1389" s="124"/>
      <c r="E1389" s="124"/>
      <c r="F1389" s="124"/>
      <c r="G1389" s="124"/>
      <c r="H1389" s="124"/>
      <c r="I1389" s="124"/>
      <c r="J1389" s="124"/>
    </row>
    <row r="1390" spans="1:10" x14ac:dyDescent="0.25">
      <c r="A1390" s="110"/>
      <c r="B1390" s="110"/>
      <c r="C1390" s="110"/>
      <c r="D1390" s="110"/>
      <c r="E1390" s="110"/>
      <c r="F1390" s="110"/>
      <c r="G1390" s="110"/>
      <c r="H1390" s="110"/>
      <c r="I1390" s="110"/>
      <c r="J1390" s="110"/>
    </row>
    <row r="1391" spans="1:10" ht="15" customHeight="1" x14ac:dyDescent="0.25">
      <c r="A1391" s="124" t="s">
        <v>412</v>
      </c>
      <c r="B1391" s="124"/>
      <c r="C1391" s="124"/>
      <c r="D1391" s="124"/>
      <c r="E1391" s="124"/>
      <c r="F1391" s="124"/>
      <c r="G1391" s="124"/>
      <c r="H1391" s="124" t="s">
        <v>47</v>
      </c>
      <c r="I1391" s="124"/>
      <c r="J1391" s="124"/>
    </row>
    <row r="1392" spans="1:10" ht="15" customHeight="1" x14ac:dyDescent="0.25">
      <c r="A1392" s="124" t="s">
        <v>6</v>
      </c>
      <c r="B1392" s="124"/>
      <c r="C1392" s="124" t="s">
        <v>413</v>
      </c>
      <c r="D1392" s="124"/>
      <c r="E1392" s="124" t="s">
        <v>7</v>
      </c>
      <c r="F1392" s="124"/>
      <c r="G1392" s="124"/>
      <c r="H1392" s="124" t="s">
        <v>8</v>
      </c>
      <c r="I1392" s="124"/>
      <c r="J1392" s="124"/>
    </row>
    <row r="1393" spans="1:10" x14ac:dyDescent="0.25">
      <c r="A1393" s="110"/>
      <c r="B1393" s="110"/>
      <c r="C1393" s="110"/>
      <c r="D1393" s="110"/>
      <c r="E1393" s="110"/>
      <c r="F1393" s="110"/>
      <c r="G1393" s="110"/>
      <c r="H1393" s="110"/>
      <c r="I1393" s="110"/>
      <c r="J1393" s="110"/>
    </row>
    <row r="1394" spans="1:10" x14ac:dyDescent="0.25">
      <c r="A1394" s="2" t="s">
        <v>9</v>
      </c>
      <c r="B1394" s="3" t="s">
        <v>10</v>
      </c>
      <c r="C1394" s="3" t="s">
        <v>11</v>
      </c>
      <c r="D1394" s="4" t="s">
        <v>12</v>
      </c>
      <c r="E1394" s="4" t="s">
        <v>13</v>
      </c>
      <c r="F1394" s="4" t="s">
        <v>14</v>
      </c>
      <c r="G1394" s="4" t="s">
        <v>15</v>
      </c>
      <c r="H1394" s="4" t="s">
        <v>16</v>
      </c>
      <c r="I1394" s="4" t="s">
        <v>17</v>
      </c>
      <c r="J1394" s="4" t="s">
        <v>18</v>
      </c>
    </row>
    <row r="1395" spans="1:10" ht="30" x14ac:dyDescent="0.25">
      <c r="A1395" s="5" t="s">
        <v>50</v>
      </c>
      <c r="B1395" s="6" t="s">
        <v>20</v>
      </c>
      <c r="C1395" s="6" t="s">
        <v>51</v>
      </c>
      <c r="D1395" s="7">
        <v>0.5</v>
      </c>
      <c r="E1395" s="7">
        <v>1</v>
      </c>
      <c r="F1395" s="7">
        <v>5.86</v>
      </c>
      <c r="G1395" s="7">
        <v>0</v>
      </c>
      <c r="H1395" s="7">
        <v>15.08</v>
      </c>
      <c r="I1395" s="7" t="s">
        <v>22</v>
      </c>
      <c r="J1395" s="13">
        <f>D1395*F1395*2.5727</f>
        <v>7.5380110000000009</v>
      </c>
    </row>
    <row r="1396" spans="1:10" ht="30" x14ac:dyDescent="0.25">
      <c r="A1396" s="5" t="s">
        <v>48</v>
      </c>
      <c r="B1396" s="6" t="s">
        <v>20</v>
      </c>
      <c r="C1396" s="6" t="s">
        <v>49</v>
      </c>
      <c r="D1396" s="7">
        <v>0.5</v>
      </c>
      <c r="E1396" s="7">
        <v>1</v>
      </c>
      <c r="F1396" s="7">
        <v>6.94</v>
      </c>
      <c r="G1396" s="7">
        <v>0</v>
      </c>
      <c r="H1396" s="7">
        <v>17.850000000000001</v>
      </c>
      <c r="I1396" s="7" t="s">
        <v>22</v>
      </c>
      <c r="J1396" s="13">
        <f>D1396*F1396*2.5727</f>
        <v>8.9272690000000008</v>
      </c>
    </row>
    <row r="1397" spans="1:10" ht="15" customHeight="1" x14ac:dyDescent="0.25">
      <c r="A1397" s="120" t="s">
        <v>25</v>
      </c>
      <c r="B1397" s="121"/>
      <c r="C1397" s="121"/>
      <c r="D1397" s="121"/>
      <c r="E1397" s="121"/>
      <c r="F1397" s="121"/>
      <c r="G1397" s="121"/>
      <c r="H1397" s="121"/>
      <c r="I1397" s="122"/>
      <c r="J1397" s="14">
        <f>J1396+J1395</f>
        <v>16.46528</v>
      </c>
    </row>
    <row r="1398" spans="1:10" x14ac:dyDescent="0.25">
      <c r="A1398" s="123"/>
      <c r="B1398" s="123"/>
      <c r="C1398" s="123"/>
      <c r="D1398" s="123"/>
      <c r="E1398" s="123"/>
      <c r="F1398" s="123"/>
      <c r="G1398" s="123"/>
      <c r="H1398" s="123"/>
      <c r="I1398" s="123"/>
      <c r="J1398" s="123"/>
    </row>
    <row r="1399" spans="1:10" x14ac:dyDescent="0.25">
      <c r="A1399" s="2" t="s">
        <v>45</v>
      </c>
      <c r="B1399" s="3" t="s">
        <v>10</v>
      </c>
      <c r="C1399" s="3" t="s">
        <v>11</v>
      </c>
      <c r="D1399" s="4" t="s">
        <v>12</v>
      </c>
      <c r="E1399" s="4" t="s">
        <v>13</v>
      </c>
      <c r="F1399" s="4" t="s">
        <v>14</v>
      </c>
      <c r="G1399" s="4" t="s">
        <v>15</v>
      </c>
      <c r="H1399" s="4" t="s">
        <v>16</v>
      </c>
      <c r="I1399" s="4" t="s">
        <v>17</v>
      </c>
      <c r="J1399" s="4" t="s">
        <v>18</v>
      </c>
    </row>
    <row r="1400" spans="1:10" ht="30" x14ac:dyDescent="0.25">
      <c r="A1400" s="5" t="s">
        <v>414</v>
      </c>
      <c r="B1400" s="6" t="s">
        <v>55</v>
      </c>
      <c r="C1400" s="6" t="s">
        <v>415</v>
      </c>
      <c r="D1400" s="7">
        <v>1</v>
      </c>
      <c r="E1400" s="7">
        <v>1</v>
      </c>
      <c r="F1400" s="7">
        <v>89.91</v>
      </c>
      <c r="G1400" s="7">
        <v>0</v>
      </c>
      <c r="H1400" s="7">
        <f>F1400</f>
        <v>89.91</v>
      </c>
      <c r="I1400" s="7" t="s">
        <v>22</v>
      </c>
      <c r="J1400" s="7">
        <f>F1400</f>
        <v>89.91</v>
      </c>
    </row>
    <row r="1401" spans="1:10" ht="30" x14ac:dyDescent="0.25">
      <c r="A1401" s="5" t="s">
        <v>213</v>
      </c>
      <c r="B1401" s="6" t="s">
        <v>68</v>
      </c>
      <c r="C1401" s="6" t="s">
        <v>214</v>
      </c>
      <c r="D1401" s="7">
        <v>2.2599999999999998</v>
      </c>
      <c r="E1401" s="7">
        <v>1</v>
      </c>
      <c r="F1401" s="7">
        <v>0.18</v>
      </c>
      <c r="G1401" s="7">
        <v>0</v>
      </c>
      <c r="H1401" s="7">
        <v>0.18</v>
      </c>
      <c r="I1401" s="7" t="s">
        <v>22</v>
      </c>
      <c r="J1401" s="7">
        <v>0.40699999999999997</v>
      </c>
    </row>
    <row r="1402" spans="1:10" ht="15" customHeight="1" x14ac:dyDescent="0.25">
      <c r="A1402" s="120" t="s">
        <v>25</v>
      </c>
      <c r="B1402" s="121"/>
      <c r="C1402" s="121"/>
      <c r="D1402" s="121"/>
      <c r="E1402" s="121"/>
      <c r="F1402" s="121"/>
      <c r="G1402" s="121"/>
      <c r="H1402" s="121"/>
      <c r="I1402" s="122"/>
      <c r="J1402" s="14">
        <f>J1401+J1400</f>
        <v>90.316999999999993</v>
      </c>
    </row>
    <row r="1403" spans="1:10" x14ac:dyDescent="0.25">
      <c r="A1403" s="123"/>
      <c r="B1403" s="123"/>
      <c r="C1403" s="123"/>
      <c r="D1403" s="123"/>
      <c r="E1403" s="123"/>
      <c r="F1403" s="123"/>
      <c r="G1403" s="123"/>
      <c r="H1403" s="123"/>
      <c r="I1403" s="123"/>
      <c r="J1403" s="123"/>
    </row>
    <row r="1404" spans="1:10" ht="15" customHeight="1" x14ac:dyDescent="0.25">
      <c r="A1404" s="124" t="s">
        <v>26</v>
      </c>
      <c r="B1404" s="124"/>
      <c r="C1404" s="124"/>
      <c r="D1404" s="124"/>
      <c r="E1404" s="124"/>
    </row>
    <row r="1405" spans="1:10" ht="15" customHeight="1" x14ac:dyDescent="0.25">
      <c r="A1405" s="111" t="s">
        <v>27</v>
      </c>
      <c r="B1405" s="112"/>
      <c r="C1405" s="113"/>
      <c r="D1405" s="4" t="s">
        <v>28</v>
      </c>
      <c r="E1405" s="4" t="s">
        <v>29</v>
      </c>
    </row>
    <row r="1406" spans="1:10" ht="15" customHeight="1" x14ac:dyDescent="0.25">
      <c r="A1406" s="114" t="s">
        <v>30</v>
      </c>
      <c r="B1406" s="115"/>
      <c r="C1406" s="116"/>
      <c r="D1406" s="117">
        <v>157.27000000000001</v>
      </c>
      <c r="E1406" s="15">
        <f>J1397</f>
        <v>16.46528</v>
      </c>
    </row>
    <row r="1407" spans="1:10" ht="15" customHeight="1" x14ac:dyDescent="0.25">
      <c r="A1407" s="114" t="s">
        <v>31</v>
      </c>
      <c r="B1407" s="115"/>
      <c r="C1407" s="116"/>
      <c r="D1407" s="118"/>
      <c r="E1407" s="94">
        <f>J1402</f>
        <v>90.316999999999993</v>
      </c>
    </row>
    <row r="1408" spans="1:10" ht="15" customHeight="1" x14ac:dyDescent="0.25">
      <c r="A1408" s="114" t="s">
        <v>32</v>
      </c>
      <c r="B1408" s="115"/>
      <c r="C1408" s="116"/>
      <c r="D1408" s="118"/>
      <c r="E1408" s="8">
        <v>0</v>
      </c>
    </row>
    <row r="1409" spans="1:10" ht="15" customHeight="1" x14ac:dyDescent="0.25">
      <c r="A1409" s="114" t="s">
        <v>33</v>
      </c>
      <c r="B1409" s="115"/>
      <c r="C1409" s="116"/>
      <c r="D1409" s="118"/>
      <c r="E1409" s="8">
        <v>1</v>
      </c>
    </row>
    <row r="1410" spans="1:10" ht="15" customHeight="1" x14ac:dyDescent="0.25">
      <c r="A1410" s="114" t="s">
        <v>34</v>
      </c>
      <c r="B1410" s="115"/>
      <c r="C1410" s="116"/>
      <c r="D1410" s="118"/>
      <c r="E1410" s="15">
        <f>E1406</f>
        <v>16.46528</v>
      </c>
    </row>
    <row r="1411" spans="1:10" ht="15" customHeight="1" x14ac:dyDescent="0.25">
      <c r="A1411" s="114" t="s">
        <v>35</v>
      </c>
      <c r="B1411" s="115"/>
      <c r="C1411" s="116"/>
      <c r="D1411" s="118"/>
      <c r="E1411" s="15">
        <f>E1406</f>
        <v>16.46528</v>
      </c>
    </row>
    <row r="1412" spans="1:10" ht="15" customHeight="1" x14ac:dyDescent="0.25">
      <c r="A1412" s="114" t="s">
        <v>36</v>
      </c>
      <c r="B1412" s="115"/>
      <c r="C1412" s="116"/>
      <c r="D1412" s="119"/>
      <c r="E1412" s="15">
        <f>E1406+E1407</f>
        <v>106.78227999999999</v>
      </c>
      <c r="G1412" s="79"/>
    </row>
    <row r="1413" spans="1:10" ht="15" customHeight="1" x14ac:dyDescent="0.25">
      <c r="A1413" s="114" t="s">
        <v>37</v>
      </c>
      <c r="B1413" s="115"/>
      <c r="C1413" s="116"/>
      <c r="D1413" s="117">
        <v>31.29</v>
      </c>
      <c r="E1413" s="8">
        <v>1.3129</v>
      </c>
    </row>
    <row r="1414" spans="1:10" ht="15" customHeight="1" x14ac:dyDescent="0.25">
      <c r="A1414" s="111" t="s">
        <v>38</v>
      </c>
      <c r="B1414" s="112"/>
      <c r="C1414" s="113"/>
      <c r="D1414" s="119"/>
      <c r="E1414" s="14">
        <f>E1412*E1413</f>
        <v>140.19445541199997</v>
      </c>
    </row>
    <row r="1415" spans="1:10" x14ac:dyDescent="0.25">
      <c r="A1415" s="110"/>
      <c r="B1415" s="110"/>
      <c r="C1415" s="110"/>
      <c r="D1415" s="110"/>
      <c r="E1415" s="110"/>
      <c r="F1415" s="110"/>
      <c r="G1415" s="110"/>
      <c r="H1415" s="110"/>
      <c r="I1415" s="110"/>
      <c r="J1415" s="110"/>
    </row>
    <row r="1416" spans="1:10" x14ac:dyDescent="0.25">
      <c r="A1416" s="125"/>
      <c r="B1416" s="125"/>
      <c r="C1416" s="125"/>
      <c r="D1416" s="125"/>
      <c r="E1416" s="125"/>
      <c r="F1416" s="125"/>
      <c r="G1416" s="125"/>
      <c r="H1416" s="125"/>
      <c r="I1416" s="125"/>
      <c r="J1416" s="125"/>
    </row>
    <row r="1417" spans="1:10" ht="15" customHeight="1" x14ac:dyDescent="0.25">
      <c r="A1417" s="124" t="s">
        <v>0</v>
      </c>
      <c r="B1417" s="124"/>
      <c r="C1417" s="124"/>
      <c r="D1417" s="124"/>
      <c r="E1417" s="124"/>
      <c r="F1417" s="124"/>
      <c r="G1417" s="124"/>
      <c r="H1417" s="124"/>
      <c r="I1417" s="124"/>
      <c r="J1417" s="124"/>
    </row>
    <row r="1418" spans="1:10" ht="15" customHeight="1" x14ac:dyDescent="0.25">
      <c r="A1418" s="124" t="s">
        <v>1</v>
      </c>
      <c r="B1418" s="124"/>
      <c r="C1418" s="124"/>
      <c r="D1418" s="124" t="s">
        <v>2</v>
      </c>
      <c r="E1418" s="124"/>
      <c r="F1418" s="124"/>
      <c r="G1418" s="124" t="s">
        <v>3</v>
      </c>
      <c r="H1418" s="124"/>
      <c r="I1418" s="124"/>
      <c r="J1418" s="124"/>
    </row>
    <row r="1419" spans="1:10" x14ac:dyDescent="0.25">
      <c r="A1419" s="110"/>
      <c r="B1419" s="110"/>
      <c r="C1419" s="110"/>
      <c r="D1419" s="110"/>
      <c r="E1419" s="110"/>
      <c r="F1419" s="110"/>
      <c r="G1419" s="110"/>
      <c r="H1419" s="110"/>
      <c r="I1419" s="110"/>
      <c r="J1419" s="110"/>
    </row>
    <row r="1420" spans="1:10" ht="15" customHeight="1" x14ac:dyDescent="0.25">
      <c r="A1420" s="124" t="s">
        <v>4</v>
      </c>
      <c r="B1420" s="124"/>
      <c r="C1420" s="124"/>
      <c r="D1420" s="124"/>
      <c r="E1420" s="124"/>
      <c r="F1420" s="124"/>
      <c r="G1420" s="124"/>
      <c r="H1420" s="124"/>
      <c r="I1420" s="124"/>
      <c r="J1420" s="124"/>
    </row>
    <row r="1421" spans="1:10" x14ac:dyDescent="0.25">
      <c r="A1421" s="110"/>
      <c r="B1421" s="110"/>
      <c r="C1421" s="110"/>
      <c r="D1421" s="110"/>
      <c r="E1421" s="110"/>
      <c r="F1421" s="110"/>
      <c r="G1421" s="110"/>
      <c r="H1421" s="110"/>
      <c r="I1421" s="110"/>
      <c r="J1421" s="110"/>
    </row>
    <row r="1422" spans="1:10" ht="15" customHeight="1" x14ac:dyDescent="0.25">
      <c r="A1422" s="124" t="s">
        <v>416</v>
      </c>
      <c r="B1422" s="124"/>
      <c r="C1422" s="124"/>
      <c r="D1422" s="124"/>
      <c r="E1422" s="124"/>
      <c r="F1422" s="124"/>
      <c r="G1422" s="124"/>
      <c r="H1422" s="124" t="s">
        <v>47</v>
      </c>
      <c r="I1422" s="124"/>
      <c r="J1422" s="124"/>
    </row>
    <row r="1423" spans="1:10" ht="15" customHeight="1" x14ac:dyDescent="0.25">
      <c r="A1423" s="124" t="s">
        <v>6</v>
      </c>
      <c r="B1423" s="124"/>
      <c r="C1423" s="124" t="s">
        <v>417</v>
      </c>
      <c r="D1423" s="124"/>
      <c r="E1423" s="124" t="s">
        <v>7</v>
      </c>
      <c r="F1423" s="124"/>
      <c r="G1423" s="124"/>
      <c r="H1423" s="124" t="s">
        <v>8</v>
      </c>
      <c r="I1423" s="124"/>
      <c r="J1423" s="124"/>
    </row>
    <row r="1424" spans="1:10" x14ac:dyDescent="0.25">
      <c r="A1424" s="110"/>
      <c r="B1424" s="110"/>
      <c r="C1424" s="110"/>
      <c r="D1424" s="110"/>
      <c r="E1424" s="110"/>
      <c r="F1424" s="110"/>
      <c r="G1424" s="110"/>
      <c r="H1424" s="110"/>
      <c r="I1424" s="110"/>
      <c r="J1424" s="110"/>
    </row>
    <row r="1425" spans="1:10" x14ac:dyDescent="0.25">
      <c r="A1425" s="2" t="s">
        <v>9</v>
      </c>
      <c r="B1425" s="3" t="s">
        <v>10</v>
      </c>
      <c r="C1425" s="3" t="s">
        <v>11</v>
      </c>
      <c r="D1425" s="4" t="s">
        <v>12</v>
      </c>
      <c r="E1425" s="4" t="s">
        <v>13</v>
      </c>
      <c r="F1425" s="4" t="s">
        <v>14</v>
      </c>
      <c r="G1425" s="4" t="s">
        <v>15</v>
      </c>
      <c r="H1425" s="4" t="s">
        <v>16</v>
      </c>
      <c r="I1425" s="4" t="s">
        <v>17</v>
      </c>
      <c r="J1425" s="4" t="s">
        <v>18</v>
      </c>
    </row>
    <row r="1426" spans="1:10" ht="30" x14ac:dyDescent="0.25">
      <c r="A1426" s="5" t="s">
        <v>50</v>
      </c>
      <c r="B1426" s="6" t="s">
        <v>20</v>
      </c>
      <c r="C1426" s="6" t="s">
        <v>51</v>
      </c>
      <c r="D1426" s="7">
        <v>0.8</v>
      </c>
      <c r="E1426" s="7">
        <v>1</v>
      </c>
      <c r="F1426" s="7">
        <v>5.86</v>
      </c>
      <c r="G1426" s="7">
        <v>0</v>
      </c>
      <c r="H1426" s="7">
        <v>15.08</v>
      </c>
      <c r="I1426" s="7" t="s">
        <v>22</v>
      </c>
      <c r="J1426" s="13">
        <f>D1426*F1426*2.5727</f>
        <v>12.060817600000002</v>
      </c>
    </row>
    <row r="1427" spans="1:10" ht="30" x14ac:dyDescent="0.25">
      <c r="A1427" s="5" t="s">
        <v>48</v>
      </c>
      <c r="B1427" s="6" t="s">
        <v>20</v>
      </c>
      <c r="C1427" s="6" t="s">
        <v>49</v>
      </c>
      <c r="D1427" s="7">
        <v>0.8</v>
      </c>
      <c r="E1427" s="7">
        <v>1</v>
      </c>
      <c r="F1427" s="7">
        <v>6.94</v>
      </c>
      <c r="G1427" s="7">
        <v>0</v>
      </c>
      <c r="H1427" s="7">
        <v>17.850000000000001</v>
      </c>
      <c r="I1427" s="7" t="s">
        <v>22</v>
      </c>
      <c r="J1427" s="13">
        <f>D1427*F1427*2.5727</f>
        <v>14.283630400000002</v>
      </c>
    </row>
    <row r="1428" spans="1:10" ht="15" customHeight="1" x14ac:dyDescent="0.25">
      <c r="A1428" s="120" t="s">
        <v>25</v>
      </c>
      <c r="B1428" s="121"/>
      <c r="C1428" s="121"/>
      <c r="D1428" s="121"/>
      <c r="E1428" s="121"/>
      <c r="F1428" s="121"/>
      <c r="G1428" s="121"/>
      <c r="H1428" s="121"/>
      <c r="I1428" s="122"/>
      <c r="J1428" s="14">
        <f>J1427+J1426</f>
        <v>26.344448000000003</v>
      </c>
    </row>
    <row r="1429" spans="1:10" x14ac:dyDescent="0.25">
      <c r="A1429" s="123"/>
      <c r="B1429" s="123"/>
      <c r="C1429" s="123"/>
      <c r="D1429" s="123"/>
      <c r="E1429" s="123"/>
      <c r="F1429" s="123"/>
      <c r="G1429" s="123"/>
      <c r="H1429" s="123"/>
      <c r="I1429" s="123"/>
      <c r="J1429" s="123"/>
    </row>
    <row r="1430" spans="1:10" x14ac:dyDescent="0.25">
      <c r="A1430" s="2" t="s">
        <v>45</v>
      </c>
      <c r="B1430" s="3" t="s">
        <v>10</v>
      </c>
      <c r="C1430" s="3" t="s">
        <v>11</v>
      </c>
      <c r="D1430" s="4" t="s">
        <v>12</v>
      </c>
      <c r="E1430" s="4" t="s">
        <v>13</v>
      </c>
      <c r="F1430" s="4" t="s">
        <v>14</v>
      </c>
      <c r="G1430" s="4" t="s">
        <v>15</v>
      </c>
      <c r="H1430" s="4" t="s">
        <v>16</v>
      </c>
      <c r="I1430" s="4" t="s">
        <v>17</v>
      </c>
      <c r="J1430" s="4" t="s">
        <v>18</v>
      </c>
    </row>
    <row r="1431" spans="1:10" ht="30" x14ac:dyDescent="0.25">
      <c r="A1431" s="5" t="s">
        <v>418</v>
      </c>
      <c r="B1431" s="6" t="s">
        <v>55</v>
      </c>
      <c r="C1431" s="6" t="s">
        <v>419</v>
      </c>
      <c r="D1431" s="7">
        <v>1</v>
      </c>
      <c r="E1431" s="7">
        <v>1</v>
      </c>
      <c r="F1431" s="7">
        <v>191.6</v>
      </c>
      <c r="G1431" s="7">
        <v>0</v>
      </c>
      <c r="H1431" s="7">
        <f>F1431</f>
        <v>191.6</v>
      </c>
      <c r="I1431" s="7" t="s">
        <v>22</v>
      </c>
      <c r="J1431" s="7">
        <f>F1431</f>
        <v>191.6</v>
      </c>
    </row>
    <row r="1432" spans="1:10" ht="30" x14ac:dyDescent="0.25">
      <c r="A1432" s="5" t="s">
        <v>213</v>
      </c>
      <c r="B1432" s="6" t="s">
        <v>68</v>
      </c>
      <c r="C1432" s="6" t="s">
        <v>214</v>
      </c>
      <c r="D1432" s="7">
        <v>2.82</v>
      </c>
      <c r="E1432" s="7">
        <v>1</v>
      </c>
      <c r="F1432" s="7">
        <v>0.18</v>
      </c>
      <c r="G1432" s="7">
        <v>0</v>
      </c>
      <c r="H1432" s="7">
        <v>0.18</v>
      </c>
      <c r="I1432" s="7" t="s">
        <v>22</v>
      </c>
      <c r="J1432" s="7">
        <v>0.50800000000000001</v>
      </c>
    </row>
    <row r="1433" spans="1:10" ht="15" customHeight="1" x14ac:dyDescent="0.25">
      <c r="A1433" s="120" t="s">
        <v>25</v>
      </c>
      <c r="B1433" s="121"/>
      <c r="C1433" s="121"/>
      <c r="D1433" s="121"/>
      <c r="E1433" s="121"/>
      <c r="F1433" s="121"/>
      <c r="G1433" s="121"/>
      <c r="H1433" s="121"/>
      <c r="I1433" s="122"/>
      <c r="J1433" s="14">
        <f>J1431+J1432</f>
        <v>192.108</v>
      </c>
    </row>
    <row r="1434" spans="1:10" x14ac:dyDescent="0.25">
      <c r="A1434" s="123"/>
      <c r="B1434" s="123"/>
      <c r="C1434" s="123"/>
      <c r="D1434" s="123"/>
      <c r="E1434" s="123"/>
      <c r="F1434" s="123"/>
      <c r="G1434" s="123"/>
      <c r="H1434" s="123"/>
      <c r="I1434" s="123"/>
      <c r="J1434" s="123"/>
    </row>
    <row r="1435" spans="1:10" ht="15" customHeight="1" x14ac:dyDescent="0.25">
      <c r="A1435" s="124" t="s">
        <v>26</v>
      </c>
      <c r="B1435" s="124"/>
      <c r="C1435" s="124"/>
      <c r="D1435" s="124"/>
      <c r="E1435" s="124"/>
    </row>
    <row r="1436" spans="1:10" ht="15" customHeight="1" x14ac:dyDescent="0.25">
      <c r="A1436" s="111" t="s">
        <v>27</v>
      </c>
      <c r="B1436" s="112"/>
      <c r="C1436" s="113"/>
      <c r="D1436" s="4" t="s">
        <v>28</v>
      </c>
      <c r="E1436" s="4" t="s">
        <v>29</v>
      </c>
    </row>
    <row r="1437" spans="1:10" ht="15" customHeight="1" x14ac:dyDescent="0.25">
      <c r="A1437" s="114" t="s">
        <v>30</v>
      </c>
      <c r="B1437" s="115"/>
      <c r="C1437" s="116"/>
      <c r="D1437" s="117">
        <v>157.27000000000001</v>
      </c>
      <c r="E1437" s="15">
        <f>J1428</f>
        <v>26.344448000000003</v>
      </c>
    </row>
    <row r="1438" spans="1:10" ht="15" customHeight="1" x14ac:dyDescent="0.25">
      <c r="A1438" s="114" t="s">
        <v>31</v>
      </c>
      <c r="B1438" s="115"/>
      <c r="C1438" s="116"/>
      <c r="D1438" s="118"/>
      <c r="E1438" s="15">
        <f>J1433</f>
        <v>192.108</v>
      </c>
    </row>
    <row r="1439" spans="1:10" ht="15" customHeight="1" x14ac:dyDescent="0.25">
      <c r="A1439" s="114" t="s">
        <v>32</v>
      </c>
      <c r="B1439" s="115"/>
      <c r="C1439" s="116"/>
      <c r="D1439" s="118"/>
      <c r="E1439" s="8">
        <v>0</v>
      </c>
    </row>
    <row r="1440" spans="1:10" ht="15" customHeight="1" x14ac:dyDescent="0.25">
      <c r="A1440" s="114" t="s">
        <v>33</v>
      </c>
      <c r="B1440" s="115"/>
      <c r="C1440" s="116"/>
      <c r="D1440" s="118"/>
      <c r="E1440" s="8">
        <v>1</v>
      </c>
    </row>
    <row r="1441" spans="1:10" ht="15" customHeight="1" x14ac:dyDescent="0.25">
      <c r="A1441" s="114" t="s">
        <v>34</v>
      </c>
      <c r="B1441" s="115"/>
      <c r="C1441" s="116"/>
      <c r="D1441" s="118"/>
      <c r="E1441" s="15">
        <f>E1437</f>
        <v>26.344448000000003</v>
      </c>
      <c r="G1441" s="79"/>
    </row>
    <row r="1442" spans="1:10" ht="15" customHeight="1" x14ac:dyDescent="0.25">
      <c r="A1442" s="114" t="s">
        <v>35</v>
      </c>
      <c r="B1442" s="115"/>
      <c r="C1442" s="116"/>
      <c r="D1442" s="118"/>
      <c r="E1442" s="15">
        <f>E1437</f>
        <v>26.344448000000003</v>
      </c>
    </row>
    <row r="1443" spans="1:10" ht="15" customHeight="1" x14ac:dyDescent="0.25">
      <c r="A1443" s="114" t="s">
        <v>36</v>
      </c>
      <c r="B1443" s="115"/>
      <c r="C1443" s="116"/>
      <c r="D1443" s="119"/>
      <c r="E1443" s="15">
        <f>E1437+E1438</f>
        <v>218.452448</v>
      </c>
    </row>
    <row r="1444" spans="1:10" ht="15" customHeight="1" x14ac:dyDescent="0.25">
      <c r="A1444" s="114" t="s">
        <v>37</v>
      </c>
      <c r="B1444" s="115"/>
      <c r="C1444" s="116"/>
      <c r="D1444" s="117">
        <v>31.29</v>
      </c>
      <c r="E1444" s="8">
        <v>1.3129</v>
      </c>
    </row>
    <row r="1445" spans="1:10" ht="15" customHeight="1" x14ac:dyDescent="0.25">
      <c r="A1445" s="111" t="s">
        <v>38</v>
      </c>
      <c r="B1445" s="112"/>
      <c r="C1445" s="113"/>
      <c r="D1445" s="119"/>
      <c r="E1445" s="14">
        <f>E1443*E1444</f>
        <v>286.80621897919997</v>
      </c>
    </row>
    <row r="1446" spans="1:10" x14ac:dyDescent="0.25">
      <c r="A1446" s="110"/>
      <c r="B1446" s="110"/>
      <c r="C1446" s="110"/>
      <c r="D1446" s="110"/>
      <c r="E1446" s="110"/>
      <c r="F1446" s="110"/>
      <c r="G1446" s="110"/>
      <c r="H1446" s="110"/>
      <c r="I1446" s="110"/>
      <c r="J1446" s="110"/>
    </row>
    <row r="1447" spans="1:10" x14ac:dyDescent="0.25">
      <c r="A1447" s="110"/>
      <c r="B1447" s="110"/>
      <c r="C1447" s="110"/>
      <c r="D1447" s="110"/>
      <c r="E1447" s="110"/>
      <c r="F1447" s="110"/>
      <c r="G1447" s="110"/>
      <c r="H1447" s="110"/>
      <c r="I1447" s="110"/>
      <c r="J1447" s="110"/>
    </row>
    <row r="1448" spans="1:10" x14ac:dyDescent="0.25">
      <c r="A1448" s="125"/>
      <c r="B1448" s="125"/>
      <c r="C1448" s="125"/>
      <c r="D1448" s="125"/>
      <c r="E1448" s="125"/>
      <c r="F1448" s="125"/>
      <c r="G1448" s="125"/>
      <c r="H1448" s="125"/>
      <c r="I1448" s="125"/>
      <c r="J1448" s="125"/>
    </row>
    <row r="1449" spans="1:10" ht="15" customHeight="1" x14ac:dyDescent="0.25">
      <c r="A1449" s="124" t="s">
        <v>0</v>
      </c>
      <c r="B1449" s="124"/>
      <c r="C1449" s="124"/>
      <c r="D1449" s="124"/>
      <c r="E1449" s="124"/>
      <c r="F1449" s="124"/>
      <c r="G1449" s="124"/>
      <c r="H1449" s="124"/>
      <c r="I1449" s="124"/>
      <c r="J1449" s="124"/>
    </row>
    <row r="1450" spans="1:10" ht="15" customHeight="1" x14ac:dyDescent="0.25">
      <c r="A1450" s="124" t="s">
        <v>1</v>
      </c>
      <c r="B1450" s="124"/>
      <c r="C1450" s="124"/>
      <c r="D1450" s="124" t="s">
        <v>2</v>
      </c>
      <c r="E1450" s="124"/>
      <c r="F1450" s="124"/>
      <c r="G1450" s="124" t="s">
        <v>3</v>
      </c>
      <c r="H1450" s="124"/>
      <c r="I1450" s="124"/>
      <c r="J1450" s="124"/>
    </row>
    <row r="1451" spans="1:10" x14ac:dyDescent="0.25">
      <c r="A1451" s="110"/>
      <c r="B1451" s="110"/>
      <c r="C1451" s="110"/>
      <c r="D1451" s="110"/>
      <c r="E1451" s="110"/>
      <c r="F1451" s="110"/>
      <c r="G1451" s="110"/>
      <c r="H1451" s="110"/>
      <c r="I1451" s="110"/>
      <c r="J1451" s="110"/>
    </row>
    <row r="1452" spans="1:10" ht="15" customHeight="1" x14ac:dyDescent="0.25">
      <c r="A1452" s="124" t="s">
        <v>4</v>
      </c>
      <c r="B1452" s="124"/>
      <c r="C1452" s="124"/>
      <c r="D1452" s="124"/>
      <c r="E1452" s="124"/>
      <c r="F1452" s="124"/>
      <c r="G1452" s="124"/>
      <c r="H1452" s="124"/>
      <c r="I1452" s="124"/>
      <c r="J1452" s="124"/>
    </row>
    <row r="1453" spans="1:10" x14ac:dyDescent="0.25">
      <c r="A1453" s="110"/>
      <c r="B1453" s="110"/>
      <c r="C1453" s="110"/>
      <c r="D1453" s="110"/>
      <c r="E1453" s="110"/>
      <c r="F1453" s="110"/>
      <c r="G1453" s="110"/>
      <c r="H1453" s="110"/>
      <c r="I1453" s="110"/>
      <c r="J1453" s="110"/>
    </row>
    <row r="1454" spans="1:10" ht="15" customHeight="1" x14ac:dyDescent="0.25">
      <c r="A1454" s="124" t="s">
        <v>422</v>
      </c>
      <c r="B1454" s="124"/>
      <c r="C1454" s="124"/>
      <c r="D1454" s="124"/>
      <c r="E1454" s="124"/>
      <c r="F1454" s="124"/>
      <c r="G1454" s="124"/>
      <c r="H1454" s="124" t="s">
        <v>47</v>
      </c>
      <c r="I1454" s="124"/>
      <c r="J1454" s="124"/>
    </row>
    <row r="1455" spans="1:10" ht="15" customHeight="1" x14ac:dyDescent="0.25">
      <c r="A1455" s="124" t="s">
        <v>6</v>
      </c>
      <c r="B1455" s="124"/>
      <c r="C1455" s="124" t="s">
        <v>423</v>
      </c>
      <c r="D1455" s="124"/>
      <c r="E1455" s="124" t="s">
        <v>7</v>
      </c>
      <c r="F1455" s="124"/>
      <c r="G1455" s="124"/>
      <c r="H1455" s="124" t="s">
        <v>82</v>
      </c>
      <c r="I1455" s="124"/>
      <c r="J1455" s="124"/>
    </row>
    <row r="1456" spans="1:10" x14ac:dyDescent="0.25">
      <c r="A1456" s="110"/>
      <c r="B1456" s="110"/>
      <c r="C1456" s="110"/>
      <c r="D1456" s="110"/>
      <c r="E1456" s="110"/>
      <c r="F1456" s="110"/>
      <c r="G1456" s="110"/>
      <c r="H1456" s="110"/>
      <c r="I1456" s="110"/>
      <c r="J1456" s="110"/>
    </row>
    <row r="1457" spans="1:10" x14ac:dyDescent="0.25">
      <c r="A1457" s="2" t="s">
        <v>9</v>
      </c>
      <c r="B1457" s="3" t="s">
        <v>10</v>
      </c>
      <c r="C1457" s="3" t="s">
        <v>11</v>
      </c>
      <c r="D1457" s="4" t="s">
        <v>12</v>
      </c>
      <c r="E1457" s="4" t="s">
        <v>13</v>
      </c>
      <c r="F1457" s="4" t="s">
        <v>14</v>
      </c>
      <c r="G1457" s="4" t="s">
        <v>15</v>
      </c>
      <c r="H1457" s="4" t="s">
        <v>16</v>
      </c>
      <c r="I1457" s="4" t="s">
        <v>17</v>
      </c>
      <c r="J1457" s="4" t="s">
        <v>18</v>
      </c>
    </row>
    <row r="1458" spans="1:10" ht="30" x14ac:dyDescent="0.25">
      <c r="A1458" s="5" t="s">
        <v>50</v>
      </c>
      <c r="B1458" s="6" t="s">
        <v>20</v>
      </c>
      <c r="C1458" s="6" t="s">
        <v>51</v>
      </c>
      <c r="D1458" s="7">
        <v>1.68</v>
      </c>
      <c r="E1458" s="7">
        <v>1</v>
      </c>
      <c r="F1458" s="7">
        <v>5.86</v>
      </c>
      <c r="G1458" s="7">
        <v>0</v>
      </c>
      <c r="H1458" s="7">
        <v>15.08</v>
      </c>
      <c r="I1458" s="7" t="s">
        <v>22</v>
      </c>
      <c r="J1458" s="7">
        <v>25.334</v>
      </c>
    </row>
    <row r="1459" spans="1:10" ht="30" x14ac:dyDescent="0.25">
      <c r="A1459" s="5" t="s">
        <v>48</v>
      </c>
      <c r="B1459" s="6" t="s">
        <v>20</v>
      </c>
      <c r="C1459" s="6" t="s">
        <v>49</v>
      </c>
      <c r="D1459" s="7">
        <v>1.68</v>
      </c>
      <c r="E1459" s="7">
        <v>1</v>
      </c>
      <c r="F1459" s="7">
        <v>6.94</v>
      </c>
      <c r="G1459" s="7">
        <v>0</v>
      </c>
      <c r="H1459" s="7">
        <v>17.850000000000001</v>
      </c>
      <c r="I1459" s="7" t="s">
        <v>22</v>
      </c>
      <c r="J1459" s="7">
        <v>29.988</v>
      </c>
    </row>
    <row r="1460" spans="1:10" ht="15" customHeight="1" x14ac:dyDescent="0.25">
      <c r="A1460" s="120" t="s">
        <v>25</v>
      </c>
      <c r="B1460" s="121"/>
      <c r="C1460" s="121"/>
      <c r="D1460" s="121"/>
      <c r="E1460" s="121"/>
      <c r="F1460" s="121"/>
      <c r="G1460" s="121"/>
      <c r="H1460" s="121"/>
      <c r="I1460" s="122"/>
      <c r="J1460" s="4">
        <v>55.32</v>
      </c>
    </row>
    <row r="1461" spans="1:10" x14ac:dyDescent="0.25">
      <c r="A1461" s="123"/>
      <c r="B1461" s="123"/>
      <c r="C1461" s="123"/>
      <c r="D1461" s="123"/>
      <c r="E1461" s="123"/>
      <c r="F1461" s="123"/>
      <c r="G1461" s="123"/>
      <c r="H1461" s="123"/>
      <c r="I1461" s="123"/>
      <c r="J1461" s="123"/>
    </row>
    <row r="1462" spans="1:10" x14ac:dyDescent="0.25">
      <c r="A1462" s="2" t="s">
        <v>45</v>
      </c>
      <c r="B1462" s="3" t="s">
        <v>10</v>
      </c>
      <c r="C1462" s="3" t="s">
        <v>11</v>
      </c>
      <c r="D1462" s="4" t="s">
        <v>12</v>
      </c>
      <c r="E1462" s="4" t="s">
        <v>13</v>
      </c>
      <c r="F1462" s="4" t="s">
        <v>14</v>
      </c>
      <c r="G1462" s="4" t="s">
        <v>15</v>
      </c>
      <c r="H1462" s="4" t="s">
        <v>16</v>
      </c>
      <c r="I1462" s="4" t="s">
        <v>17</v>
      </c>
      <c r="J1462" s="4" t="s">
        <v>18</v>
      </c>
    </row>
    <row r="1463" spans="1:10" ht="30" x14ac:dyDescent="0.25">
      <c r="A1463" s="5" t="s">
        <v>420</v>
      </c>
      <c r="B1463" s="6" t="s">
        <v>68</v>
      </c>
      <c r="C1463" s="6" t="s">
        <v>421</v>
      </c>
      <c r="D1463" s="7">
        <v>6</v>
      </c>
      <c r="E1463" s="7">
        <v>1</v>
      </c>
      <c r="F1463" s="7">
        <v>60.28</v>
      </c>
      <c r="G1463" s="7">
        <v>0</v>
      </c>
      <c r="H1463" s="7">
        <v>60.28</v>
      </c>
      <c r="I1463" s="7" t="s">
        <v>22</v>
      </c>
      <c r="J1463" s="7">
        <v>361.68</v>
      </c>
    </row>
    <row r="1464" spans="1:10" ht="30" x14ac:dyDescent="0.25">
      <c r="A1464" s="5" t="s">
        <v>424</v>
      </c>
      <c r="B1464" s="6" t="s">
        <v>55</v>
      </c>
      <c r="C1464" s="6" t="s">
        <v>425</v>
      </c>
      <c r="D1464" s="7">
        <v>1</v>
      </c>
      <c r="E1464" s="7">
        <v>1</v>
      </c>
      <c r="F1464" s="9">
        <v>1152</v>
      </c>
      <c r="G1464" s="7">
        <v>0</v>
      </c>
      <c r="H1464" s="9">
        <f>F1464</f>
        <v>1152</v>
      </c>
      <c r="I1464" s="7" t="s">
        <v>22</v>
      </c>
      <c r="J1464" s="9">
        <f>F1464</f>
        <v>1152</v>
      </c>
    </row>
    <row r="1465" spans="1:10" ht="15" customHeight="1" x14ac:dyDescent="0.25">
      <c r="A1465" s="120" t="s">
        <v>25</v>
      </c>
      <c r="B1465" s="121"/>
      <c r="C1465" s="121"/>
      <c r="D1465" s="121"/>
      <c r="E1465" s="121"/>
      <c r="F1465" s="121"/>
      <c r="G1465" s="121"/>
      <c r="H1465" s="121"/>
      <c r="I1465" s="122"/>
      <c r="J1465" s="10">
        <f>J1464+J1463</f>
        <v>1513.68</v>
      </c>
    </row>
    <row r="1466" spans="1:10" x14ac:dyDescent="0.25">
      <c r="A1466" s="123"/>
      <c r="B1466" s="123"/>
      <c r="C1466" s="123"/>
      <c r="D1466" s="123"/>
      <c r="E1466" s="123"/>
      <c r="F1466" s="123"/>
      <c r="G1466" s="123"/>
      <c r="H1466" s="123"/>
      <c r="I1466" s="123"/>
      <c r="J1466" s="123"/>
    </row>
    <row r="1467" spans="1:10" ht="15" customHeight="1" x14ac:dyDescent="0.25">
      <c r="A1467" s="124" t="s">
        <v>26</v>
      </c>
      <c r="B1467" s="124"/>
      <c r="C1467" s="124"/>
      <c r="D1467" s="124"/>
      <c r="E1467" s="124"/>
    </row>
    <row r="1468" spans="1:10" ht="15" customHeight="1" x14ac:dyDescent="0.25">
      <c r="A1468" s="111" t="s">
        <v>27</v>
      </c>
      <c r="B1468" s="112"/>
      <c r="C1468" s="113"/>
      <c r="D1468" s="4" t="s">
        <v>28</v>
      </c>
      <c r="E1468" s="4" t="s">
        <v>29</v>
      </c>
    </row>
    <row r="1469" spans="1:10" ht="15" customHeight="1" x14ac:dyDescent="0.25">
      <c r="A1469" s="114" t="s">
        <v>30</v>
      </c>
      <c r="B1469" s="115"/>
      <c r="C1469" s="116"/>
      <c r="D1469" s="117">
        <v>157.27000000000001</v>
      </c>
      <c r="E1469" s="8">
        <f>J1460</f>
        <v>55.32</v>
      </c>
    </row>
    <row r="1470" spans="1:10" ht="15" customHeight="1" x14ac:dyDescent="0.25">
      <c r="A1470" s="114" t="s">
        <v>31</v>
      </c>
      <c r="B1470" s="115"/>
      <c r="C1470" s="116"/>
      <c r="D1470" s="118"/>
      <c r="E1470" s="11">
        <f>J1465</f>
        <v>1513.68</v>
      </c>
    </row>
    <row r="1471" spans="1:10" ht="15" customHeight="1" x14ac:dyDescent="0.25">
      <c r="A1471" s="114" t="s">
        <v>32</v>
      </c>
      <c r="B1471" s="115"/>
      <c r="C1471" s="116"/>
      <c r="D1471" s="118"/>
      <c r="E1471" s="8">
        <v>0</v>
      </c>
    </row>
    <row r="1472" spans="1:10" ht="15" customHeight="1" x14ac:dyDescent="0.25">
      <c r="A1472" s="114" t="s">
        <v>33</v>
      </c>
      <c r="B1472" s="115"/>
      <c r="C1472" s="116"/>
      <c r="D1472" s="118"/>
      <c r="E1472" s="8">
        <v>1</v>
      </c>
    </row>
    <row r="1473" spans="1:10" ht="15" customHeight="1" x14ac:dyDescent="0.25">
      <c r="A1473" s="114" t="s">
        <v>34</v>
      </c>
      <c r="B1473" s="115"/>
      <c r="C1473" s="116"/>
      <c r="D1473" s="118"/>
      <c r="E1473" s="8">
        <f>E1469</f>
        <v>55.32</v>
      </c>
      <c r="G1473" s="81"/>
    </row>
    <row r="1474" spans="1:10" ht="15" customHeight="1" x14ac:dyDescent="0.25">
      <c r="A1474" s="114" t="s">
        <v>35</v>
      </c>
      <c r="B1474" s="115"/>
      <c r="C1474" s="116"/>
      <c r="D1474" s="118"/>
      <c r="E1474" s="8">
        <f>E1469</f>
        <v>55.32</v>
      </c>
    </row>
    <row r="1475" spans="1:10" ht="15" customHeight="1" x14ac:dyDescent="0.25">
      <c r="A1475" s="114" t="s">
        <v>36</v>
      </c>
      <c r="B1475" s="115"/>
      <c r="C1475" s="116"/>
      <c r="D1475" s="119"/>
      <c r="E1475" s="11">
        <f>E1469+E1470</f>
        <v>1569</v>
      </c>
    </row>
    <row r="1476" spans="1:10" ht="15" customHeight="1" x14ac:dyDescent="0.25">
      <c r="A1476" s="114" t="s">
        <v>37</v>
      </c>
      <c r="B1476" s="115"/>
      <c r="C1476" s="116"/>
      <c r="D1476" s="117">
        <v>31.29</v>
      </c>
      <c r="E1476" s="8">
        <v>1.3129</v>
      </c>
    </row>
    <row r="1477" spans="1:10" ht="15" customHeight="1" x14ac:dyDescent="0.25">
      <c r="A1477" s="111" t="s">
        <v>38</v>
      </c>
      <c r="B1477" s="112"/>
      <c r="C1477" s="113"/>
      <c r="D1477" s="119"/>
      <c r="E1477" s="10">
        <f>E1475*E1476</f>
        <v>2059.9400999999998</v>
      </c>
    </row>
    <row r="1478" spans="1:10" x14ac:dyDescent="0.25">
      <c r="A1478" s="110"/>
      <c r="B1478" s="110"/>
      <c r="C1478" s="110"/>
      <c r="D1478" s="110"/>
      <c r="E1478" s="110"/>
      <c r="F1478" s="110"/>
      <c r="G1478" s="110"/>
      <c r="H1478" s="110"/>
      <c r="I1478" s="110"/>
      <c r="J1478" s="110"/>
    </row>
    <row r="1479" spans="1:10" x14ac:dyDescent="0.25">
      <c r="A1479" s="125"/>
      <c r="B1479" s="125"/>
      <c r="C1479" s="125"/>
      <c r="D1479" s="125"/>
      <c r="E1479" s="125"/>
      <c r="F1479" s="125"/>
      <c r="G1479" s="125"/>
      <c r="H1479" s="125"/>
      <c r="I1479" s="125"/>
      <c r="J1479" s="125"/>
    </row>
    <row r="1480" spans="1:10" ht="15" customHeight="1" x14ac:dyDescent="0.25">
      <c r="A1480" s="124" t="s">
        <v>0</v>
      </c>
      <c r="B1480" s="124"/>
      <c r="C1480" s="124"/>
      <c r="D1480" s="124"/>
      <c r="E1480" s="124"/>
      <c r="F1480" s="124"/>
      <c r="G1480" s="124"/>
      <c r="H1480" s="124"/>
      <c r="I1480" s="124"/>
      <c r="J1480" s="124"/>
    </row>
    <row r="1481" spans="1:10" ht="15" customHeight="1" x14ac:dyDescent="0.25">
      <c r="A1481" s="124" t="s">
        <v>1</v>
      </c>
      <c r="B1481" s="124"/>
      <c r="C1481" s="124"/>
      <c r="D1481" s="124" t="s">
        <v>2</v>
      </c>
      <c r="E1481" s="124"/>
      <c r="F1481" s="124"/>
      <c r="G1481" s="124" t="s">
        <v>3</v>
      </c>
      <c r="H1481" s="124"/>
      <c r="I1481" s="124"/>
      <c r="J1481" s="124"/>
    </row>
    <row r="1482" spans="1:10" x14ac:dyDescent="0.25">
      <c r="A1482" s="110"/>
      <c r="B1482" s="110"/>
      <c r="C1482" s="110"/>
      <c r="D1482" s="110"/>
      <c r="E1482" s="110"/>
      <c r="F1482" s="110"/>
      <c r="G1482" s="110"/>
      <c r="H1482" s="110"/>
      <c r="I1482" s="110"/>
      <c r="J1482" s="110"/>
    </row>
    <row r="1483" spans="1:10" ht="15" customHeight="1" x14ac:dyDescent="0.25">
      <c r="A1483" s="124" t="s">
        <v>4</v>
      </c>
      <c r="B1483" s="124"/>
      <c r="C1483" s="124"/>
      <c r="D1483" s="124"/>
      <c r="E1483" s="124"/>
      <c r="F1483" s="124"/>
      <c r="G1483" s="124"/>
      <c r="H1483" s="124"/>
      <c r="I1483" s="124"/>
      <c r="J1483" s="124"/>
    </row>
    <row r="1484" spans="1:10" x14ac:dyDescent="0.25">
      <c r="A1484" s="110"/>
      <c r="B1484" s="110"/>
      <c r="C1484" s="110"/>
      <c r="D1484" s="110"/>
      <c r="E1484" s="110"/>
      <c r="F1484" s="110"/>
      <c r="G1484" s="110"/>
      <c r="H1484" s="110"/>
      <c r="I1484" s="110"/>
      <c r="J1484" s="110"/>
    </row>
    <row r="1485" spans="1:10" ht="30" customHeight="1" x14ac:dyDescent="0.25">
      <c r="A1485" s="124" t="s">
        <v>426</v>
      </c>
      <c r="B1485" s="124"/>
      <c r="C1485" s="124"/>
      <c r="D1485" s="124"/>
      <c r="E1485" s="124"/>
      <c r="F1485" s="124"/>
      <c r="G1485" s="124"/>
      <c r="H1485" s="124" t="s">
        <v>5</v>
      </c>
      <c r="I1485" s="124"/>
      <c r="J1485" s="124"/>
    </row>
    <row r="1486" spans="1:10" ht="15" customHeight="1" x14ac:dyDescent="0.25">
      <c r="A1486" s="124" t="s">
        <v>6</v>
      </c>
      <c r="B1486" s="124"/>
      <c r="C1486" s="124" t="s">
        <v>427</v>
      </c>
      <c r="D1486" s="124"/>
      <c r="E1486" s="124" t="s">
        <v>7</v>
      </c>
      <c r="F1486" s="124"/>
      <c r="G1486" s="124"/>
      <c r="H1486" s="124" t="s">
        <v>8</v>
      </c>
      <c r="I1486" s="124"/>
      <c r="J1486" s="124"/>
    </row>
    <row r="1487" spans="1:10" x14ac:dyDescent="0.25">
      <c r="A1487" s="110"/>
      <c r="B1487" s="110"/>
      <c r="C1487" s="110"/>
      <c r="D1487" s="110"/>
      <c r="E1487" s="110"/>
      <c r="F1487" s="110"/>
      <c r="G1487" s="110"/>
      <c r="H1487" s="110"/>
      <c r="I1487" s="110"/>
      <c r="J1487" s="110"/>
    </row>
    <row r="1488" spans="1:10" x14ac:dyDescent="0.25">
      <c r="A1488" s="2" t="s">
        <v>9</v>
      </c>
      <c r="B1488" s="3" t="s">
        <v>10</v>
      </c>
      <c r="C1488" s="3" t="s">
        <v>11</v>
      </c>
      <c r="D1488" s="4" t="s">
        <v>12</v>
      </c>
      <c r="E1488" s="4" t="s">
        <v>13</v>
      </c>
      <c r="F1488" s="4" t="s">
        <v>14</v>
      </c>
      <c r="G1488" s="4" t="s">
        <v>15</v>
      </c>
      <c r="H1488" s="4" t="s">
        <v>16</v>
      </c>
      <c r="I1488" s="4" t="s">
        <v>17</v>
      </c>
      <c r="J1488" s="4" t="s">
        <v>18</v>
      </c>
    </row>
    <row r="1489" spans="1:10" ht="30" x14ac:dyDescent="0.25">
      <c r="A1489" s="5" t="s">
        <v>50</v>
      </c>
      <c r="B1489" s="6" t="s">
        <v>20</v>
      </c>
      <c r="C1489" s="6" t="s">
        <v>51</v>
      </c>
      <c r="D1489" s="7">
        <v>0.25</v>
      </c>
      <c r="E1489" s="7">
        <v>1</v>
      </c>
      <c r="F1489" s="7">
        <v>5.86</v>
      </c>
      <c r="G1489" s="7">
        <v>0</v>
      </c>
      <c r="H1489" s="7">
        <v>15.08</v>
      </c>
      <c r="I1489" s="7" t="s">
        <v>22</v>
      </c>
      <c r="J1489" s="13">
        <f>D1489*F1489*2.5727</f>
        <v>3.7690055000000005</v>
      </c>
    </row>
    <row r="1490" spans="1:10" ht="30" x14ac:dyDescent="0.25">
      <c r="A1490" s="5" t="s">
        <v>85</v>
      </c>
      <c r="B1490" s="6" t="s">
        <v>20</v>
      </c>
      <c r="C1490" s="6" t="s">
        <v>86</v>
      </c>
      <c r="D1490" s="7">
        <v>0.3</v>
      </c>
      <c r="E1490" s="7">
        <v>1</v>
      </c>
      <c r="F1490" s="7">
        <v>6.94</v>
      </c>
      <c r="G1490" s="7">
        <v>0</v>
      </c>
      <c r="H1490" s="7">
        <v>17.850000000000001</v>
      </c>
      <c r="I1490" s="7" t="s">
        <v>22</v>
      </c>
      <c r="J1490" s="13">
        <f>D1490*F1490*2.5727</f>
        <v>5.3563613999999999</v>
      </c>
    </row>
    <row r="1491" spans="1:10" ht="15" customHeight="1" x14ac:dyDescent="0.25">
      <c r="A1491" s="120" t="s">
        <v>25</v>
      </c>
      <c r="B1491" s="121"/>
      <c r="C1491" s="121"/>
      <c r="D1491" s="121"/>
      <c r="E1491" s="121"/>
      <c r="F1491" s="121"/>
      <c r="G1491" s="121"/>
      <c r="H1491" s="121"/>
      <c r="I1491" s="122"/>
      <c r="J1491" s="14">
        <f>J1490+J1489</f>
        <v>9.1253668999999995</v>
      </c>
    </row>
    <row r="1492" spans="1:10" x14ac:dyDescent="0.25">
      <c r="A1492" s="123"/>
      <c r="B1492" s="123"/>
      <c r="C1492" s="123"/>
      <c r="D1492" s="123"/>
      <c r="E1492" s="123"/>
      <c r="F1492" s="123"/>
      <c r="G1492" s="123"/>
      <c r="H1492" s="123"/>
      <c r="I1492" s="123"/>
      <c r="J1492" s="123"/>
    </row>
    <row r="1493" spans="1:10" x14ac:dyDescent="0.25">
      <c r="A1493" s="2" t="s">
        <v>45</v>
      </c>
      <c r="B1493" s="3" t="s">
        <v>10</v>
      </c>
      <c r="C1493" s="3" t="s">
        <v>11</v>
      </c>
      <c r="D1493" s="4" t="s">
        <v>12</v>
      </c>
      <c r="E1493" s="4" t="s">
        <v>13</v>
      </c>
      <c r="F1493" s="4" t="s">
        <v>14</v>
      </c>
      <c r="G1493" s="4" t="s">
        <v>15</v>
      </c>
      <c r="H1493" s="4" t="s">
        <v>16</v>
      </c>
      <c r="I1493" s="4" t="s">
        <v>17</v>
      </c>
      <c r="J1493" s="4" t="s">
        <v>18</v>
      </c>
    </row>
    <row r="1494" spans="1:10" x14ac:dyDescent="0.25">
      <c r="A1494" s="5" t="s">
        <v>342</v>
      </c>
      <c r="B1494" s="6" t="s">
        <v>46</v>
      </c>
      <c r="C1494" s="6" t="s">
        <v>343</v>
      </c>
      <c r="D1494" s="7">
        <v>0.24</v>
      </c>
      <c r="E1494" s="7">
        <v>1</v>
      </c>
      <c r="F1494" s="7">
        <v>16.28</v>
      </c>
      <c r="G1494" s="7">
        <v>0</v>
      </c>
      <c r="H1494" s="7">
        <v>16.28</v>
      </c>
      <c r="I1494" s="7" t="s">
        <v>22</v>
      </c>
      <c r="J1494" s="7">
        <v>3.907</v>
      </c>
    </row>
    <row r="1495" spans="1:10" x14ac:dyDescent="0.25">
      <c r="A1495" s="5" t="s">
        <v>344</v>
      </c>
      <c r="B1495" s="6" t="s">
        <v>46</v>
      </c>
      <c r="C1495" s="6" t="s">
        <v>345</v>
      </c>
      <c r="D1495" s="7">
        <v>0.12</v>
      </c>
      <c r="E1495" s="7">
        <v>1</v>
      </c>
      <c r="F1495" s="7">
        <v>4.43</v>
      </c>
      <c r="G1495" s="7">
        <v>0</v>
      </c>
      <c r="H1495" s="7">
        <v>4.43</v>
      </c>
      <c r="I1495" s="7" t="s">
        <v>22</v>
      </c>
      <c r="J1495" s="7">
        <v>0.53200000000000003</v>
      </c>
    </row>
    <row r="1496" spans="1:10" ht="30" x14ac:dyDescent="0.25">
      <c r="A1496" s="5" t="s">
        <v>54</v>
      </c>
      <c r="B1496" s="6" t="s">
        <v>55</v>
      </c>
      <c r="C1496" s="6" t="s">
        <v>56</v>
      </c>
      <c r="D1496" s="7">
        <v>0.25</v>
      </c>
      <c r="E1496" s="7">
        <v>1</v>
      </c>
      <c r="F1496" s="7">
        <v>0.6</v>
      </c>
      <c r="G1496" s="7">
        <v>0</v>
      </c>
      <c r="H1496" s="7">
        <v>0.6</v>
      </c>
      <c r="I1496" s="7" t="s">
        <v>22</v>
      </c>
      <c r="J1496" s="7">
        <v>0.15</v>
      </c>
    </row>
    <row r="1497" spans="1:10" ht="15" customHeight="1" x14ac:dyDescent="0.25">
      <c r="A1497" s="120" t="s">
        <v>25</v>
      </c>
      <c r="B1497" s="121"/>
      <c r="C1497" s="121"/>
      <c r="D1497" s="121"/>
      <c r="E1497" s="121"/>
      <c r="F1497" s="121"/>
      <c r="G1497" s="121"/>
      <c r="H1497" s="121"/>
      <c r="I1497" s="122"/>
      <c r="J1497" s="4">
        <v>4.59</v>
      </c>
    </row>
    <row r="1498" spans="1:10" x14ac:dyDescent="0.25">
      <c r="A1498" s="123"/>
      <c r="B1498" s="123"/>
      <c r="C1498" s="123"/>
      <c r="D1498" s="123"/>
      <c r="E1498" s="123"/>
      <c r="F1498" s="123"/>
      <c r="G1498" s="123"/>
      <c r="H1498" s="123"/>
      <c r="I1498" s="123"/>
      <c r="J1498" s="123"/>
    </row>
    <row r="1499" spans="1:10" ht="15" customHeight="1" x14ac:dyDescent="0.25">
      <c r="A1499" s="124" t="s">
        <v>26</v>
      </c>
      <c r="B1499" s="124"/>
      <c r="C1499" s="124"/>
      <c r="D1499" s="124"/>
      <c r="E1499" s="124"/>
    </row>
    <row r="1500" spans="1:10" ht="15" customHeight="1" x14ac:dyDescent="0.25">
      <c r="A1500" s="111" t="s">
        <v>27</v>
      </c>
      <c r="B1500" s="112"/>
      <c r="C1500" s="113"/>
      <c r="D1500" s="4" t="s">
        <v>28</v>
      </c>
      <c r="E1500" s="4" t="s">
        <v>29</v>
      </c>
    </row>
    <row r="1501" spans="1:10" ht="15" customHeight="1" x14ac:dyDescent="0.25">
      <c r="A1501" s="114" t="s">
        <v>30</v>
      </c>
      <c r="B1501" s="115"/>
      <c r="C1501" s="116"/>
      <c r="D1501" s="117">
        <v>157.27000000000001</v>
      </c>
      <c r="E1501" s="15">
        <f>J1491</f>
        <v>9.1253668999999995</v>
      </c>
    </row>
    <row r="1502" spans="1:10" ht="15" customHeight="1" x14ac:dyDescent="0.25">
      <c r="A1502" s="114" t="s">
        <v>31</v>
      </c>
      <c r="B1502" s="115"/>
      <c r="C1502" s="116"/>
      <c r="D1502" s="118"/>
      <c r="E1502" s="8">
        <f>J1497</f>
        <v>4.59</v>
      </c>
    </row>
    <row r="1503" spans="1:10" ht="15" customHeight="1" x14ac:dyDescent="0.25">
      <c r="A1503" s="114" t="s">
        <v>32</v>
      </c>
      <c r="B1503" s="115"/>
      <c r="C1503" s="116"/>
      <c r="D1503" s="118"/>
      <c r="E1503" s="8">
        <v>0</v>
      </c>
    </row>
    <row r="1504" spans="1:10" ht="15" customHeight="1" x14ac:dyDescent="0.25">
      <c r="A1504" s="114" t="s">
        <v>33</v>
      </c>
      <c r="B1504" s="115"/>
      <c r="C1504" s="116"/>
      <c r="D1504" s="118"/>
      <c r="E1504" s="8">
        <v>1</v>
      </c>
    </row>
    <row r="1505" spans="1:10" ht="15" customHeight="1" x14ac:dyDescent="0.25">
      <c r="A1505" s="114" t="s">
        <v>34</v>
      </c>
      <c r="B1505" s="115"/>
      <c r="C1505" s="116"/>
      <c r="D1505" s="118"/>
      <c r="E1505" s="15">
        <f>E1501</f>
        <v>9.1253668999999995</v>
      </c>
    </row>
    <row r="1506" spans="1:10" ht="15" customHeight="1" x14ac:dyDescent="0.25">
      <c r="A1506" s="114" t="s">
        <v>35</v>
      </c>
      <c r="B1506" s="115"/>
      <c r="C1506" s="116"/>
      <c r="D1506" s="118"/>
      <c r="E1506" s="15">
        <f>E1501</f>
        <v>9.1253668999999995</v>
      </c>
    </row>
    <row r="1507" spans="1:10" ht="15" customHeight="1" x14ac:dyDescent="0.25">
      <c r="A1507" s="114" t="s">
        <v>36</v>
      </c>
      <c r="B1507" s="115"/>
      <c r="C1507" s="116"/>
      <c r="D1507" s="119"/>
      <c r="E1507" s="15">
        <f>E1501+E1502</f>
        <v>13.715366899999999</v>
      </c>
    </row>
    <row r="1508" spans="1:10" ht="15" customHeight="1" x14ac:dyDescent="0.25">
      <c r="A1508" s="114" t="s">
        <v>37</v>
      </c>
      <c r="B1508" s="115"/>
      <c r="C1508" s="116"/>
      <c r="D1508" s="117">
        <v>31.29</v>
      </c>
      <c r="E1508" s="8">
        <v>1.3129</v>
      </c>
    </row>
    <row r="1509" spans="1:10" ht="15" customHeight="1" x14ac:dyDescent="0.25">
      <c r="A1509" s="111" t="s">
        <v>38</v>
      </c>
      <c r="B1509" s="112"/>
      <c r="C1509" s="113"/>
      <c r="D1509" s="119"/>
      <c r="E1509" s="14">
        <f>E1507*E1508</f>
        <v>18.00690520301</v>
      </c>
    </row>
    <row r="1510" spans="1:10" x14ac:dyDescent="0.25">
      <c r="A1510" s="110"/>
      <c r="B1510" s="110"/>
      <c r="C1510" s="110"/>
      <c r="D1510" s="110"/>
      <c r="E1510" s="110"/>
      <c r="F1510" s="110"/>
      <c r="G1510" s="110"/>
      <c r="H1510" s="110"/>
      <c r="I1510" s="110"/>
      <c r="J1510" s="110"/>
    </row>
    <row r="1511" spans="1:10" x14ac:dyDescent="0.25">
      <c r="A1511" s="125"/>
      <c r="B1511" s="125"/>
      <c r="C1511" s="125"/>
      <c r="D1511" s="125"/>
      <c r="E1511" s="125"/>
      <c r="F1511" s="125"/>
      <c r="G1511" s="125"/>
      <c r="H1511" s="125"/>
      <c r="I1511" s="125"/>
      <c r="J1511" s="125"/>
    </row>
    <row r="1512" spans="1:10" ht="15" customHeight="1" x14ac:dyDescent="0.25">
      <c r="A1512" s="124" t="s">
        <v>0</v>
      </c>
      <c r="B1512" s="124"/>
      <c r="C1512" s="124"/>
      <c r="D1512" s="124"/>
      <c r="E1512" s="124"/>
      <c r="F1512" s="124"/>
      <c r="G1512" s="124"/>
      <c r="H1512" s="124"/>
      <c r="I1512" s="124"/>
      <c r="J1512" s="124"/>
    </row>
    <row r="1513" spans="1:10" ht="15" customHeight="1" x14ac:dyDescent="0.25">
      <c r="A1513" s="124" t="s">
        <v>1</v>
      </c>
      <c r="B1513" s="124"/>
      <c r="C1513" s="124"/>
      <c r="D1513" s="124" t="s">
        <v>2</v>
      </c>
      <c r="E1513" s="124"/>
      <c r="F1513" s="124"/>
      <c r="G1513" s="124" t="s">
        <v>3</v>
      </c>
      <c r="H1513" s="124"/>
      <c r="I1513" s="124"/>
      <c r="J1513" s="124"/>
    </row>
    <row r="1514" spans="1:10" x14ac:dyDescent="0.25">
      <c r="A1514" s="110"/>
      <c r="B1514" s="110"/>
      <c r="C1514" s="110"/>
      <c r="D1514" s="110"/>
      <c r="E1514" s="110"/>
      <c r="F1514" s="110"/>
      <c r="G1514" s="110"/>
      <c r="H1514" s="110"/>
      <c r="I1514" s="110"/>
      <c r="J1514" s="110"/>
    </row>
    <row r="1515" spans="1:10" ht="15" customHeight="1" x14ac:dyDescent="0.25">
      <c r="A1515" s="124" t="s">
        <v>4</v>
      </c>
      <c r="B1515" s="124"/>
      <c r="C1515" s="124"/>
      <c r="D1515" s="124"/>
      <c r="E1515" s="124"/>
      <c r="F1515" s="124"/>
      <c r="G1515" s="124"/>
      <c r="H1515" s="124"/>
      <c r="I1515" s="124"/>
      <c r="J1515" s="124"/>
    </row>
    <row r="1516" spans="1:10" x14ac:dyDescent="0.25">
      <c r="A1516" s="110"/>
      <c r="B1516" s="110"/>
      <c r="C1516" s="110"/>
      <c r="D1516" s="110"/>
      <c r="E1516" s="110"/>
      <c r="F1516" s="110"/>
      <c r="G1516" s="110"/>
      <c r="H1516" s="110"/>
      <c r="I1516" s="110"/>
      <c r="J1516" s="110"/>
    </row>
    <row r="1517" spans="1:10" ht="30" customHeight="1" x14ac:dyDescent="0.25">
      <c r="A1517" s="124" t="s">
        <v>428</v>
      </c>
      <c r="B1517" s="124"/>
      <c r="C1517" s="124"/>
      <c r="D1517" s="124"/>
      <c r="E1517" s="124"/>
      <c r="F1517" s="124"/>
      <c r="G1517" s="124"/>
      <c r="H1517" s="124" t="s">
        <v>5</v>
      </c>
      <c r="I1517" s="124"/>
      <c r="J1517" s="124"/>
    </row>
    <row r="1518" spans="1:10" ht="15" customHeight="1" x14ac:dyDescent="0.25">
      <c r="A1518" s="124" t="s">
        <v>6</v>
      </c>
      <c r="B1518" s="124"/>
      <c r="C1518" s="124" t="s">
        <v>429</v>
      </c>
      <c r="D1518" s="124"/>
      <c r="E1518" s="124" t="s">
        <v>7</v>
      </c>
      <c r="F1518" s="124"/>
      <c r="G1518" s="124"/>
      <c r="H1518" s="124" t="s">
        <v>8</v>
      </c>
      <c r="I1518" s="124"/>
      <c r="J1518" s="124"/>
    </row>
    <row r="1519" spans="1:10" x14ac:dyDescent="0.25">
      <c r="A1519" s="110"/>
      <c r="B1519" s="110"/>
      <c r="C1519" s="110"/>
      <c r="D1519" s="110"/>
      <c r="E1519" s="110"/>
      <c r="F1519" s="110"/>
      <c r="G1519" s="110"/>
      <c r="H1519" s="110"/>
      <c r="I1519" s="110"/>
      <c r="J1519" s="110"/>
    </row>
    <row r="1520" spans="1:10" x14ac:dyDescent="0.25">
      <c r="A1520" s="2" t="s">
        <v>9</v>
      </c>
      <c r="B1520" s="3" t="s">
        <v>10</v>
      </c>
      <c r="C1520" s="3" t="s">
        <v>11</v>
      </c>
      <c r="D1520" s="4" t="s">
        <v>12</v>
      </c>
      <c r="E1520" s="4" t="s">
        <v>13</v>
      </c>
      <c r="F1520" s="4" t="s">
        <v>14</v>
      </c>
      <c r="G1520" s="4" t="s">
        <v>15</v>
      </c>
      <c r="H1520" s="4" t="s">
        <v>16</v>
      </c>
      <c r="I1520" s="4" t="s">
        <v>17</v>
      </c>
      <c r="J1520" s="4" t="s">
        <v>18</v>
      </c>
    </row>
    <row r="1521" spans="1:10" ht="30" x14ac:dyDescent="0.25">
      <c r="A1521" s="5" t="s">
        <v>50</v>
      </c>
      <c r="B1521" s="6" t="s">
        <v>20</v>
      </c>
      <c r="C1521" s="6" t="s">
        <v>51</v>
      </c>
      <c r="D1521" s="7">
        <v>0.15</v>
      </c>
      <c r="E1521" s="7">
        <v>1</v>
      </c>
      <c r="F1521" s="7">
        <v>5.86</v>
      </c>
      <c r="G1521" s="7">
        <v>0</v>
      </c>
      <c r="H1521" s="7">
        <v>15.08</v>
      </c>
      <c r="I1521" s="7" t="s">
        <v>22</v>
      </c>
      <c r="J1521" s="13">
        <f>D1521*F1521*2.5727</f>
        <v>2.2614033</v>
      </c>
    </row>
    <row r="1522" spans="1:10" ht="30" x14ac:dyDescent="0.25">
      <c r="A1522" s="5" t="s">
        <v>85</v>
      </c>
      <c r="B1522" s="6" t="s">
        <v>20</v>
      </c>
      <c r="C1522" s="6" t="s">
        <v>86</v>
      </c>
      <c r="D1522" s="7">
        <v>0.22</v>
      </c>
      <c r="E1522" s="7">
        <v>1</v>
      </c>
      <c r="F1522" s="7">
        <v>6.94</v>
      </c>
      <c r="G1522" s="7">
        <v>0</v>
      </c>
      <c r="H1522" s="7">
        <v>17.850000000000001</v>
      </c>
      <c r="I1522" s="7" t="s">
        <v>22</v>
      </c>
      <c r="J1522" s="13">
        <f>D1522*F1522*2.5727</f>
        <v>3.9279983600000006</v>
      </c>
    </row>
    <row r="1523" spans="1:10" ht="15" customHeight="1" x14ac:dyDescent="0.25">
      <c r="A1523" s="120" t="s">
        <v>25</v>
      </c>
      <c r="B1523" s="121"/>
      <c r="C1523" s="121"/>
      <c r="D1523" s="121"/>
      <c r="E1523" s="121"/>
      <c r="F1523" s="121"/>
      <c r="G1523" s="121"/>
      <c r="H1523" s="121"/>
      <c r="I1523" s="122"/>
      <c r="J1523" s="14">
        <f>J1522+J1521</f>
        <v>6.1894016600000006</v>
      </c>
    </row>
    <row r="1524" spans="1:10" x14ac:dyDescent="0.25">
      <c r="A1524" s="123"/>
      <c r="B1524" s="123"/>
      <c r="C1524" s="123"/>
      <c r="D1524" s="123"/>
      <c r="E1524" s="123"/>
      <c r="F1524" s="123"/>
      <c r="G1524" s="123"/>
      <c r="H1524" s="123"/>
      <c r="I1524" s="123"/>
      <c r="J1524" s="123"/>
    </row>
    <row r="1525" spans="1:10" x14ac:dyDescent="0.25">
      <c r="A1525" s="2" t="s">
        <v>45</v>
      </c>
      <c r="B1525" s="3" t="s">
        <v>10</v>
      </c>
      <c r="C1525" s="3" t="s">
        <v>11</v>
      </c>
      <c r="D1525" s="4" t="s">
        <v>12</v>
      </c>
      <c r="E1525" s="4" t="s">
        <v>13</v>
      </c>
      <c r="F1525" s="4" t="s">
        <v>14</v>
      </c>
      <c r="G1525" s="4" t="s">
        <v>15</v>
      </c>
      <c r="H1525" s="4" t="s">
        <v>16</v>
      </c>
      <c r="I1525" s="4" t="s">
        <v>17</v>
      </c>
      <c r="J1525" s="4" t="s">
        <v>18</v>
      </c>
    </row>
    <row r="1526" spans="1:10" x14ac:dyDescent="0.25">
      <c r="A1526" s="5" t="s">
        <v>87</v>
      </c>
      <c r="B1526" s="6" t="s">
        <v>46</v>
      </c>
      <c r="C1526" s="6" t="s">
        <v>88</v>
      </c>
      <c r="D1526" s="7">
        <v>0.18</v>
      </c>
      <c r="E1526" s="7">
        <v>1</v>
      </c>
      <c r="F1526" s="7">
        <v>19.88</v>
      </c>
      <c r="G1526" s="7">
        <v>0</v>
      </c>
      <c r="H1526" s="7">
        <v>19.88</v>
      </c>
      <c r="I1526" s="7" t="s">
        <v>22</v>
      </c>
      <c r="J1526" s="7">
        <f>F1526*D1526</f>
        <v>3.5783999999999998</v>
      </c>
    </row>
    <row r="1527" spans="1:10" x14ac:dyDescent="0.25">
      <c r="A1527" s="5" t="s">
        <v>89</v>
      </c>
      <c r="B1527" s="6" t="s">
        <v>46</v>
      </c>
      <c r="C1527" s="6" t="s">
        <v>90</v>
      </c>
      <c r="D1527" s="7">
        <v>0.02</v>
      </c>
      <c r="E1527" s="7">
        <v>1</v>
      </c>
      <c r="F1527" s="7">
        <v>10.210000000000001</v>
      </c>
      <c r="G1527" s="7">
        <v>0</v>
      </c>
      <c r="H1527" s="7">
        <v>10.210000000000001</v>
      </c>
      <c r="I1527" s="7" t="s">
        <v>22</v>
      </c>
      <c r="J1527" s="7">
        <v>0.20399999999999999</v>
      </c>
    </row>
    <row r="1528" spans="1:10" ht="45" x14ac:dyDescent="0.25">
      <c r="A1528" s="5" t="s">
        <v>278</v>
      </c>
      <c r="B1528" s="6" t="s">
        <v>55</v>
      </c>
      <c r="C1528" s="6" t="s">
        <v>279</v>
      </c>
      <c r="D1528" s="7">
        <v>0.25</v>
      </c>
      <c r="E1528" s="7">
        <v>1</v>
      </c>
      <c r="F1528" s="7">
        <v>2.31</v>
      </c>
      <c r="G1528" s="7">
        <v>0</v>
      </c>
      <c r="H1528" s="7">
        <v>2.31</v>
      </c>
      <c r="I1528" s="7" t="s">
        <v>22</v>
      </c>
      <c r="J1528" s="7">
        <v>0.57799999999999996</v>
      </c>
    </row>
    <row r="1529" spans="1:10" x14ac:dyDescent="0.25">
      <c r="A1529" s="5" t="s">
        <v>280</v>
      </c>
      <c r="B1529" s="6" t="s">
        <v>46</v>
      </c>
      <c r="C1529" s="6" t="s">
        <v>281</v>
      </c>
      <c r="D1529" s="7">
        <v>0.11</v>
      </c>
      <c r="E1529" s="7">
        <v>1</v>
      </c>
      <c r="F1529" s="7">
        <v>14.71</v>
      </c>
      <c r="G1529" s="7">
        <v>0</v>
      </c>
      <c r="H1529" s="7">
        <v>14.71</v>
      </c>
      <c r="I1529" s="7" t="s">
        <v>22</v>
      </c>
      <c r="J1529" s="7">
        <v>1.6180000000000001</v>
      </c>
    </row>
    <row r="1530" spans="1:10" ht="15" customHeight="1" x14ac:dyDescent="0.25">
      <c r="A1530" s="120" t="s">
        <v>25</v>
      </c>
      <c r="B1530" s="121"/>
      <c r="C1530" s="121"/>
      <c r="D1530" s="121"/>
      <c r="E1530" s="121"/>
      <c r="F1530" s="121"/>
      <c r="G1530" s="121"/>
      <c r="H1530" s="121"/>
      <c r="I1530" s="122"/>
      <c r="J1530" s="14">
        <f>J1529+J1528+J1527+J1526</f>
        <v>5.9784000000000006</v>
      </c>
    </row>
    <row r="1531" spans="1:10" x14ac:dyDescent="0.25">
      <c r="A1531" s="123"/>
      <c r="B1531" s="123"/>
      <c r="C1531" s="123"/>
      <c r="D1531" s="123"/>
      <c r="E1531" s="123"/>
      <c r="F1531" s="123"/>
      <c r="G1531" s="123"/>
      <c r="H1531" s="123"/>
      <c r="I1531" s="123"/>
      <c r="J1531" s="123"/>
    </row>
    <row r="1532" spans="1:10" ht="15" customHeight="1" x14ac:dyDescent="0.25">
      <c r="A1532" s="124" t="s">
        <v>26</v>
      </c>
      <c r="B1532" s="124"/>
      <c r="C1532" s="124"/>
      <c r="D1532" s="124"/>
      <c r="E1532" s="124"/>
    </row>
    <row r="1533" spans="1:10" ht="15" customHeight="1" x14ac:dyDescent="0.25">
      <c r="A1533" s="111" t="s">
        <v>27</v>
      </c>
      <c r="B1533" s="112"/>
      <c r="C1533" s="113"/>
      <c r="D1533" s="4" t="s">
        <v>28</v>
      </c>
      <c r="E1533" s="4" t="s">
        <v>29</v>
      </c>
    </row>
    <row r="1534" spans="1:10" ht="15" customHeight="1" x14ac:dyDescent="0.25">
      <c r="A1534" s="114" t="s">
        <v>30</v>
      </c>
      <c r="B1534" s="115"/>
      <c r="C1534" s="116"/>
      <c r="D1534" s="117">
        <v>157.27000000000001</v>
      </c>
      <c r="E1534" s="15">
        <f>J1523</f>
        <v>6.1894016600000006</v>
      </c>
    </row>
    <row r="1535" spans="1:10" ht="15" customHeight="1" x14ac:dyDescent="0.25">
      <c r="A1535" s="114" t="s">
        <v>31</v>
      </c>
      <c r="B1535" s="115"/>
      <c r="C1535" s="116"/>
      <c r="D1535" s="118"/>
      <c r="E1535" s="8">
        <f>J1530</f>
        <v>5.9784000000000006</v>
      </c>
    </row>
    <row r="1536" spans="1:10" ht="15" customHeight="1" x14ac:dyDescent="0.25">
      <c r="A1536" s="114" t="s">
        <v>32</v>
      </c>
      <c r="B1536" s="115"/>
      <c r="C1536" s="116"/>
      <c r="D1536" s="118"/>
      <c r="E1536" s="8">
        <v>0</v>
      </c>
    </row>
    <row r="1537" spans="1:10" ht="15" customHeight="1" x14ac:dyDescent="0.25">
      <c r="A1537" s="114" t="s">
        <v>33</v>
      </c>
      <c r="B1537" s="115"/>
      <c r="C1537" s="116"/>
      <c r="D1537" s="118"/>
      <c r="E1537" s="8">
        <v>1</v>
      </c>
    </row>
    <row r="1538" spans="1:10" ht="15" customHeight="1" x14ac:dyDescent="0.25">
      <c r="A1538" s="114" t="s">
        <v>34</v>
      </c>
      <c r="B1538" s="115"/>
      <c r="C1538" s="116"/>
      <c r="D1538" s="118"/>
      <c r="E1538" s="15">
        <f>E1534</f>
        <v>6.1894016600000006</v>
      </c>
    </row>
    <row r="1539" spans="1:10" ht="15" customHeight="1" x14ac:dyDescent="0.25">
      <c r="A1539" s="114" t="s">
        <v>35</v>
      </c>
      <c r="B1539" s="115"/>
      <c r="C1539" s="116"/>
      <c r="D1539" s="118"/>
      <c r="E1539" s="15">
        <f>E1534</f>
        <v>6.1894016600000006</v>
      </c>
    </row>
    <row r="1540" spans="1:10" ht="15" customHeight="1" x14ac:dyDescent="0.25">
      <c r="A1540" s="114" t="s">
        <v>36</v>
      </c>
      <c r="B1540" s="115"/>
      <c r="C1540" s="116"/>
      <c r="D1540" s="119"/>
      <c r="E1540" s="15">
        <f>E1534+E1535</f>
        <v>12.167801660000002</v>
      </c>
    </row>
    <row r="1541" spans="1:10" ht="15" customHeight="1" x14ac:dyDescent="0.25">
      <c r="A1541" s="114" t="s">
        <v>37</v>
      </c>
      <c r="B1541" s="115"/>
      <c r="C1541" s="116"/>
      <c r="D1541" s="117">
        <v>31.29</v>
      </c>
      <c r="E1541" s="8">
        <v>1.3129</v>
      </c>
    </row>
    <row r="1542" spans="1:10" ht="15" customHeight="1" x14ac:dyDescent="0.25">
      <c r="A1542" s="111" t="s">
        <v>38</v>
      </c>
      <c r="B1542" s="112"/>
      <c r="C1542" s="113"/>
      <c r="D1542" s="119"/>
      <c r="E1542" s="14">
        <f>E1540*E1541</f>
        <v>15.975106799414002</v>
      </c>
    </row>
    <row r="1543" spans="1:10" x14ac:dyDescent="0.25">
      <c r="A1543" s="110"/>
      <c r="B1543" s="110"/>
      <c r="C1543" s="110"/>
      <c r="D1543" s="110"/>
      <c r="E1543" s="110"/>
      <c r="F1543" s="110"/>
      <c r="G1543" s="110"/>
      <c r="H1543" s="110"/>
      <c r="I1543" s="110"/>
      <c r="J1543" s="110"/>
    </row>
    <row r="1544" spans="1:10" x14ac:dyDescent="0.25">
      <c r="A1544" s="125"/>
      <c r="B1544" s="125"/>
      <c r="C1544" s="125"/>
      <c r="D1544" s="125"/>
      <c r="E1544" s="125"/>
      <c r="F1544" s="125"/>
      <c r="G1544" s="125"/>
      <c r="H1544" s="125"/>
      <c r="I1544" s="125"/>
      <c r="J1544" s="125"/>
    </row>
    <row r="1545" spans="1:10" ht="15" customHeight="1" x14ac:dyDescent="0.25">
      <c r="A1545" s="124" t="s">
        <v>0</v>
      </c>
      <c r="B1545" s="124"/>
      <c r="C1545" s="124"/>
      <c r="D1545" s="124"/>
      <c r="E1545" s="124"/>
      <c r="F1545" s="124"/>
      <c r="G1545" s="124"/>
      <c r="H1545" s="124"/>
      <c r="I1545" s="124"/>
      <c r="J1545" s="124"/>
    </row>
    <row r="1546" spans="1:10" ht="15" customHeight="1" x14ac:dyDescent="0.25">
      <c r="A1546" s="124" t="s">
        <v>1</v>
      </c>
      <c r="B1546" s="124"/>
      <c r="C1546" s="124"/>
      <c r="D1546" s="124" t="s">
        <v>2</v>
      </c>
      <c r="E1546" s="124"/>
      <c r="F1546" s="124"/>
      <c r="G1546" s="124" t="s">
        <v>3</v>
      </c>
      <c r="H1546" s="124"/>
      <c r="I1546" s="124"/>
      <c r="J1546" s="124"/>
    </row>
    <row r="1547" spans="1:10" x14ac:dyDescent="0.25">
      <c r="A1547" s="110"/>
      <c r="B1547" s="110"/>
      <c r="C1547" s="110"/>
      <c r="D1547" s="110"/>
      <c r="E1547" s="110"/>
      <c r="F1547" s="110"/>
      <c r="G1547" s="110"/>
      <c r="H1547" s="110"/>
      <c r="I1547" s="110"/>
      <c r="J1547" s="110"/>
    </row>
    <row r="1548" spans="1:10" ht="15" customHeight="1" x14ac:dyDescent="0.25">
      <c r="A1548" s="124" t="s">
        <v>4</v>
      </c>
      <c r="B1548" s="124"/>
      <c r="C1548" s="124"/>
      <c r="D1548" s="124"/>
      <c r="E1548" s="124"/>
      <c r="F1548" s="124"/>
      <c r="G1548" s="124"/>
      <c r="H1548" s="124"/>
      <c r="I1548" s="124"/>
      <c r="J1548" s="124"/>
    </row>
    <row r="1549" spans="1:10" x14ac:dyDescent="0.25">
      <c r="A1549" s="110"/>
      <c r="B1549" s="110"/>
      <c r="C1549" s="110"/>
      <c r="D1549" s="110"/>
      <c r="E1549" s="110"/>
      <c r="F1549" s="110"/>
      <c r="G1549" s="110"/>
      <c r="H1549" s="110"/>
      <c r="I1549" s="110"/>
      <c r="J1549" s="110"/>
    </row>
    <row r="1550" spans="1:10" ht="15" customHeight="1" x14ac:dyDescent="0.25">
      <c r="A1550" s="124" t="s">
        <v>432</v>
      </c>
      <c r="B1550" s="124"/>
      <c r="C1550" s="124"/>
      <c r="D1550" s="124"/>
      <c r="E1550" s="124"/>
      <c r="F1550" s="124"/>
      <c r="G1550" s="124"/>
      <c r="H1550" s="124" t="s">
        <v>5</v>
      </c>
      <c r="I1550" s="124"/>
      <c r="J1550" s="124"/>
    </row>
    <row r="1551" spans="1:10" ht="15" customHeight="1" x14ac:dyDescent="0.25">
      <c r="A1551" s="124" t="s">
        <v>6</v>
      </c>
      <c r="B1551" s="124"/>
      <c r="C1551" s="124" t="s">
        <v>433</v>
      </c>
      <c r="D1551" s="124"/>
      <c r="E1551" s="124" t="s">
        <v>7</v>
      </c>
      <c r="F1551" s="124"/>
      <c r="G1551" s="124"/>
      <c r="H1551" s="124" t="s">
        <v>8</v>
      </c>
      <c r="I1551" s="124"/>
      <c r="J1551" s="124"/>
    </row>
    <row r="1552" spans="1:10" x14ac:dyDescent="0.25">
      <c r="A1552" s="110"/>
      <c r="B1552" s="110"/>
      <c r="C1552" s="110"/>
      <c r="D1552" s="110"/>
      <c r="E1552" s="110"/>
      <c r="F1552" s="110"/>
      <c r="G1552" s="110"/>
      <c r="H1552" s="110"/>
      <c r="I1552" s="110"/>
      <c r="J1552" s="110"/>
    </row>
    <row r="1553" spans="1:10" x14ac:dyDescent="0.25">
      <c r="A1553" s="2" t="s">
        <v>9</v>
      </c>
      <c r="B1553" s="3" t="s">
        <v>10</v>
      </c>
      <c r="C1553" s="3" t="s">
        <v>11</v>
      </c>
      <c r="D1553" s="4" t="s">
        <v>12</v>
      </c>
      <c r="E1553" s="4" t="s">
        <v>13</v>
      </c>
      <c r="F1553" s="4" t="s">
        <v>14</v>
      </c>
      <c r="G1553" s="4" t="s">
        <v>15</v>
      </c>
      <c r="H1553" s="4" t="s">
        <v>16</v>
      </c>
      <c r="I1553" s="4" t="s">
        <v>17</v>
      </c>
      <c r="J1553" s="4" t="s">
        <v>18</v>
      </c>
    </row>
    <row r="1554" spans="1:10" ht="30" x14ac:dyDescent="0.25">
      <c r="A1554" s="5" t="s">
        <v>23</v>
      </c>
      <c r="B1554" s="6" t="s">
        <v>20</v>
      </c>
      <c r="C1554" s="6" t="s">
        <v>24</v>
      </c>
      <c r="D1554" s="7">
        <v>4.9500000000000002E-2</v>
      </c>
      <c r="E1554" s="7">
        <v>1</v>
      </c>
      <c r="F1554" s="7">
        <v>5.0999999999999996</v>
      </c>
      <c r="G1554" s="7">
        <v>0</v>
      </c>
      <c r="H1554" s="7">
        <v>13.12</v>
      </c>
      <c r="I1554" s="7" t="s">
        <v>22</v>
      </c>
      <c r="J1554" s="13">
        <f>D1554*F1554*2.5727</f>
        <v>0.64947811500000008</v>
      </c>
    </row>
    <row r="1555" spans="1:10" ht="15" customHeight="1" x14ac:dyDescent="0.25">
      <c r="A1555" s="120" t="s">
        <v>25</v>
      </c>
      <c r="B1555" s="121"/>
      <c r="C1555" s="121"/>
      <c r="D1555" s="121"/>
      <c r="E1555" s="121"/>
      <c r="F1555" s="121"/>
      <c r="G1555" s="121"/>
      <c r="H1555" s="121"/>
      <c r="I1555" s="122"/>
      <c r="J1555" s="14">
        <f>J1554</f>
        <v>0.64947811500000008</v>
      </c>
    </row>
    <row r="1556" spans="1:10" x14ac:dyDescent="0.25">
      <c r="A1556" s="123"/>
      <c r="B1556" s="123"/>
      <c r="C1556" s="123"/>
      <c r="D1556" s="123"/>
      <c r="E1556" s="123"/>
      <c r="F1556" s="123"/>
      <c r="G1556" s="123"/>
      <c r="H1556" s="123"/>
      <c r="I1556" s="123"/>
      <c r="J1556" s="123"/>
    </row>
    <row r="1557" spans="1:10" ht="15" customHeight="1" x14ac:dyDescent="0.25">
      <c r="A1557" s="124" t="s">
        <v>26</v>
      </c>
      <c r="B1557" s="124"/>
      <c r="C1557" s="124"/>
      <c r="D1557" s="124"/>
      <c r="E1557" s="124"/>
    </row>
    <row r="1558" spans="1:10" ht="15" customHeight="1" x14ac:dyDescent="0.25">
      <c r="A1558" s="111" t="s">
        <v>27</v>
      </c>
      <c r="B1558" s="112"/>
      <c r="C1558" s="113"/>
      <c r="D1558" s="4" t="s">
        <v>28</v>
      </c>
      <c r="E1558" s="4" t="s">
        <v>29</v>
      </c>
    </row>
    <row r="1559" spans="1:10" ht="15" customHeight="1" x14ac:dyDescent="0.25">
      <c r="A1559" s="114" t="s">
        <v>30</v>
      </c>
      <c r="B1559" s="115"/>
      <c r="C1559" s="116"/>
      <c r="D1559" s="117">
        <v>157.27000000000001</v>
      </c>
      <c r="E1559" s="15">
        <f>J1555</f>
        <v>0.64947811500000008</v>
      </c>
    </row>
    <row r="1560" spans="1:10" ht="15" customHeight="1" x14ac:dyDescent="0.25">
      <c r="A1560" s="114" t="s">
        <v>31</v>
      </c>
      <c r="B1560" s="115"/>
      <c r="C1560" s="116"/>
      <c r="D1560" s="118"/>
      <c r="E1560" s="8">
        <v>0</v>
      </c>
    </row>
    <row r="1561" spans="1:10" ht="15" customHeight="1" x14ac:dyDescent="0.25">
      <c r="A1561" s="114" t="s">
        <v>32</v>
      </c>
      <c r="B1561" s="115"/>
      <c r="C1561" s="116"/>
      <c r="D1561" s="118"/>
      <c r="E1561" s="8">
        <v>0</v>
      </c>
    </row>
    <row r="1562" spans="1:10" ht="15" customHeight="1" x14ac:dyDescent="0.25">
      <c r="A1562" s="114" t="s">
        <v>33</v>
      </c>
      <c r="B1562" s="115"/>
      <c r="C1562" s="116"/>
      <c r="D1562" s="118"/>
      <c r="E1562" s="8">
        <v>1</v>
      </c>
    </row>
    <row r="1563" spans="1:10" ht="15" customHeight="1" x14ac:dyDescent="0.25">
      <c r="A1563" s="114" t="s">
        <v>34</v>
      </c>
      <c r="B1563" s="115"/>
      <c r="C1563" s="116"/>
      <c r="D1563" s="118"/>
      <c r="E1563" s="15">
        <f>E1559</f>
        <v>0.64947811500000008</v>
      </c>
    </row>
    <row r="1564" spans="1:10" ht="15" customHeight="1" x14ac:dyDescent="0.25">
      <c r="A1564" s="114" t="s">
        <v>35</v>
      </c>
      <c r="B1564" s="115"/>
      <c r="C1564" s="116"/>
      <c r="D1564" s="118"/>
      <c r="E1564" s="15">
        <f>E1559</f>
        <v>0.64947811500000008</v>
      </c>
    </row>
    <row r="1565" spans="1:10" ht="15" customHeight="1" x14ac:dyDescent="0.25">
      <c r="A1565" s="114" t="s">
        <v>36</v>
      </c>
      <c r="B1565" s="115"/>
      <c r="C1565" s="116"/>
      <c r="D1565" s="119"/>
      <c r="E1565" s="15">
        <f>E1559</f>
        <v>0.64947811500000008</v>
      </c>
    </row>
    <row r="1566" spans="1:10" ht="15" customHeight="1" x14ac:dyDescent="0.25">
      <c r="A1566" s="114" t="s">
        <v>37</v>
      </c>
      <c r="B1566" s="115"/>
      <c r="C1566" s="116"/>
      <c r="D1566" s="117">
        <v>31.29</v>
      </c>
      <c r="E1566" s="8">
        <v>1.3129</v>
      </c>
    </row>
    <row r="1567" spans="1:10" ht="15" customHeight="1" x14ac:dyDescent="0.25">
      <c r="A1567" s="111" t="s">
        <v>38</v>
      </c>
      <c r="B1567" s="112"/>
      <c r="C1567" s="113"/>
      <c r="D1567" s="119"/>
      <c r="E1567" s="14">
        <f>E1565*E1566</f>
        <v>0.85269981718350008</v>
      </c>
    </row>
    <row r="1568" spans="1:10" x14ac:dyDescent="0.25">
      <c r="A1568" s="110"/>
      <c r="B1568" s="110"/>
      <c r="C1568" s="110"/>
      <c r="D1568" s="110"/>
      <c r="E1568" s="110"/>
      <c r="F1568" s="110"/>
      <c r="G1568" s="110"/>
      <c r="H1568" s="110"/>
      <c r="I1568" s="110"/>
      <c r="J1568" s="110"/>
    </row>
    <row r="1569" spans="1:10" x14ac:dyDescent="0.25">
      <c r="A1569" s="125"/>
      <c r="B1569" s="125"/>
      <c r="C1569" s="125"/>
      <c r="D1569" s="125"/>
      <c r="E1569" s="125"/>
      <c r="F1569" s="125"/>
      <c r="G1569" s="125"/>
      <c r="H1569" s="125"/>
      <c r="I1569" s="125"/>
      <c r="J1569" s="125"/>
    </row>
    <row r="1570" spans="1:10" ht="15" customHeight="1" x14ac:dyDescent="0.25">
      <c r="A1570" s="124" t="s">
        <v>0</v>
      </c>
      <c r="B1570" s="124"/>
      <c r="C1570" s="124"/>
      <c r="D1570" s="124"/>
      <c r="E1570" s="124"/>
      <c r="F1570" s="124"/>
      <c r="G1570" s="124"/>
      <c r="H1570" s="124"/>
      <c r="I1570" s="124"/>
      <c r="J1570" s="124"/>
    </row>
    <row r="1571" spans="1:10" ht="15" customHeight="1" x14ac:dyDescent="0.25">
      <c r="A1571" s="124" t="s">
        <v>1</v>
      </c>
      <c r="B1571" s="124"/>
      <c r="C1571" s="124"/>
      <c r="D1571" s="124" t="s">
        <v>2</v>
      </c>
      <c r="E1571" s="124"/>
      <c r="F1571" s="124"/>
      <c r="G1571" s="124" t="s">
        <v>3</v>
      </c>
      <c r="H1571" s="124"/>
      <c r="I1571" s="124"/>
      <c r="J1571" s="124"/>
    </row>
    <row r="1572" spans="1:10" x14ac:dyDescent="0.25">
      <c r="A1572" s="110"/>
      <c r="B1572" s="110"/>
      <c r="C1572" s="110"/>
      <c r="D1572" s="110"/>
      <c r="E1572" s="110"/>
      <c r="F1572" s="110"/>
      <c r="G1572" s="110"/>
      <c r="H1572" s="110"/>
      <c r="I1572" s="110"/>
      <c r="J1572" s="110"/>
    </row>
    <row r="1573" spans="1:10" ht="15" customHeight="1" x14ac:dyDescent="0.25">
      <c r="A1573" s="124" t="s">
        <v>4</v>
      </c>
      <c r="B1573" s="124"/>
      <c r="C1573" s="124"/>
      <c r="D1573" s="124"/>
      <c r="E1573" s="124"/>
      <c r="F1573" s="124"/>
      <c r="G1573" s="124"/>
      <c r="H1573" s="124"/>
      <c r="I1573" s="124"/>
      <c r="J1573" s="124"/>
    </row>
    <row r="1574" spans="1:10" x14ac:dyDescent="0.25">
      <c r="A1574" s="110"/>
      <c r="B1574" s="110"/>
      <c r="C1574" s="110"/>
      <c r="D1574" s="110"/>
      <c r="E1574" s="110"/>
      <c r="F1574" s="110"/>
      <c r="G1574" s="110"/>
      <c r="H1574" s="110"/>
      <c r="I1574" s="110"/>
      <c r="J1574" s="110"/>
    </row>
    <row r="1575" spans="1:10" ht="30" customHeight="1" x14ac:dyDescent="0.25">
      <c r="A1575" s="124" t="s">
        <v>434</v>
      </c>
      <c r="B1575" s="124"/>
      <c r="C1575" s="124"/>
      <c r="D1575" s="124"/>
      <c r="E1575" s="124"/>
      <c r="F1575" s="124"/>
      <c r="G1575" s="124"/>
      <c r="H1575" s="124" t="s">
        <v>47</v>
      </c>
      <c r="I1575" s="124"/>
      <c r="J1575" s="124"/>
    </row>
    <row r="1576" spans="1:10" ht="15" customHeight="1" x14ac:dyDescent="0.25">
      <c r="A1576" s="124" t="s">
        <v>6</v>
      </c>
      <c r="B1576" s="124"/>
      <c r="C1576" s="124" t="s">
        <v>435</v>
      </c>
      <c r="D1576" s="124"/>
      <c r="E1576" s="124" t="s">
        <v>7</v>
      </c>
      <c r="F1576" s="124"/>
      <c r="G1576" s="124"/>
      <c r="H1576" s="124" t="s">
        <v>63</v>
      </c>
      <c r="I1576" s="124"/>
      <c r="J1576" s="124"/>
    </row>
    <row r="1577" spans="1:10" x14ac:dyDescent="0.25">
      <c r="A1577" s="110"/>
      <c r="B1577" s="110"/>
      <c r="C1577" s="110"/>
      <c r="D1577" s="110"/>
      <c r="E1577" s="110"/>
      <c r="F1577" s="110"/>
      <c r="G1577" s="110"/>
      <c r="H1577" s="110"/>
      <c r="I1577" s="110"/>
      <c r="J1577" s="110"/>
    </row>
    <row r="1578" spans="1:10" x14ac:dyDescent="0.25">
      <c r="A1578" s="2" t="s">
        <v>9</v>
      </c>
      <c r="B1578" s="3" t="s">
        <v>10</v>
      </c>
      <c r="C1578" s="3" t="s">
        <v>11</v>
      </c>
      <c r="D1578" s="4" t="s">
        <v>12</v>
      </c>
      <c r="E1578" s="4" t="s">
        <v>13</v>
      </c>
      <c r="F1578" s="4" t="s">
        <v>14</v>
      </c>
      <c r="G1578" s="4" t="s">
        <v>15</v>
      </c>
      <c r="H1578" s="4" t="s">
        <v>16</v>
      </c>
      <c r="I1578" s="4" t="s">
        <v>17</v>
      </c>
      <c r="J1578" s="4" t="s">
        <v>18</v>
      </c>
    </row>
    <row r="1579" spans="1:10" ht="30" x14ac:dyDescent="0.25">
      <c r="A1579" s="5" t="s">
        <v>50</v>
      </c>
      <c r="B1579" s="6" t="s">
        <v>20</v>
      </c>
      <c r="C1579" s="6" t="s">
        <v>51</v>
      </c>
      <c r="D1579" s="7">
        <v>1.752</v>
      </c>
      <c r="E1579" s="7">
        <v>1</v>
      </c>
      <c r="F1579" s="7">
        <v>5.86</v>
      </c>
      <c r="G1579" s="7">
        <v>0</v>
      </c>
      <c r="H1579" s="7">
        <v>15.08</v>
      </c>
      <c r="I1579" s="7" t="s">
        <v>22</v>
      </c>
      <c r="J1579" s="13">
        <f>D1579*F1579*2.5727</f>
        <v>26.413190544000006</v>
      </c>
    </row>
    <row r="1580" spans="1:10" ht="30" x14ac:dyDescent="0.25">
      <c r="A1580" s="5" t="s">
        <v>19</v>
      </c>
      <c r="B1580" s="6" t="s">
        <v>20</v>
      </c>
      <c r="C1580" s="6" t="s">
        <v>21</v>
      </c>
      <c r="D1580" s="7">
        <v>0.79100000000000004</v>
      </c>
      <c r="E1580" s="7">
        <v>1</v>
      </c>
      <c r="F1580" s="7">
        <v>6.94</v>
      </c>
      <c r="G1580" s="7">
        <v>0</v>
      </c>
      <c r="H1580" s="7">
        <v>17.850000000000001</v>
      </c>
      <c r="I1580" s="7" t="s">
        <v>22</v>
      </c>
      <c r="J1580" s="13">
        <f t="shared" ref="J1580:J1582" si="7">D1580*F1580*2.5727</f>
        <v>14.122939558000002</v>
      </c>
    </row>
    <row r="1581" spans="1:10" ht="30" x14ac:dyDescent="0.25">
      <c r="A1581" s="5" t="s">
        <v>85</v>
      </c>
      <c r="B1581" s="6" t="s">
        <v>20</v>
      </c>
      <c r="C1581" s="6" t="s">
        <v>86</v>
      </c>
      <c r="D1581" s="7">
        <v>1.752</v>
      </c>
      <c r="E1581" s="7">
        <v>1</v>
      </c>
      <c r="F1581" s="7">
        <v>6.94</v>
      </c>
      <c r="G1581" s="7">
        <v>0</v>
      </c>
      <c r="H1581" s="7">
        <v>17.850000000000001</v>
      </c>
      <c r="I1581" s="7" t="s">
        <v>22</v>
      </c>
      <c r="J1581" s="13">
        <f t="shared" si="7"/>
        <v>31.281150576000002</v>
      </c>
    </row>
    <row r="1582" spans="1:10" ht="30" x14ac:dyDescent="0.25">
      <c r="A1582" s="5" t="s">
        <v>23</v>
      </c>
      <c r="B1582" s="6" t="s">
        <v>20</v>
      </c>
      <c r="C1582" s="6" t="s">
        <v>24</v>
      </c>
      <c r="D1582" s="7">
        <v>0.69</v>
      </c>
      <c r="E1582" s="7">
        <v>1</v>
      </c>
      <c r="F1582" s="7">
        <v>5.0999999999999996</v>
      </c>
      <c r="G1582" s="7">
        <v>0</v>
      </c>
      <c r="H1582" s="7">
        <v>13.12</v>
      </c>
      <c r="I1582" s="7" t="s">
        <v>22</v>
      </c>
      <c r="J1582" s="13">
        <f t="shared" si="7"/>
        <v>9.0533313</v>
      </c>
    </row>
    <row r="1583" spans="1:10" ht="15" customHeight="1" x14ac:dyDescent="0.25">
      <c r="A1583" s="120" t="s">
        <v>25</v>
      </c>
      <c r="B1583" s="121"/>
      <c r="C1583" s="121"/>
      <c r="D1583" s="121"/>
      <c r="E1583" s="121"/>
      <c r="F1583" s="121"/>
      <c r="G1583" s="121"/>
      <c r="H1583" s="121"/>
      <c r="I1583" s="122"/>
      <c r="J1583" s="14">
        <f>J1582+J1581+J1580+J1579</f>
        <v>80.870611977999999</v>
      </c>
    </row>
    <row r="1584" spans="1:10" x14ac:dyDescent="0.25">
      <c r="A1584" s="123"/>
      <c r="B1584" s="123"/>
      <c r="C1584" s="123"/>
      <c r="D1584" s="123"/>
      <c r="E1584" s="123"/>
      <c r="F1584" s="123"/>
      <c r="G1584" s="123"/>
      <c r="H1584" s="123"/>
      <c r="I1584" s="123"/>
      <c r="J1584" s="123"/>
    </row>
    <row r="1585" spans="1:12" x14ac:dyDescent="0.25">
      <c r="A1585" s="2" t="s">
        <v>45</v>
      </c>
      <c r="B1585" s="3" t="s">
        <v>10</v>
      </c>
      <c r="C1585" s="3" t="s">
        <v>11</v>
      </c>
      <c r="D1585" s="4" t="s">
        <v>12</v>
      </c>
      <c r="E1585" s="4" t="s">
        <v>13</v>
      </c>
      <c r="F1585" s="4" t="s">
        <v>14</v>
      </c>
      <c r="G1585" s="4" t="s">
        <v>15</v>
      </c>
      <c r="H1585" s="4" t="s">
        <v>16</v>
      </c>
      <c r="I1585" s="4" t="s">
        <v>17</v>
      </c>
      <c r="J1585" s="4" t="s">
        <v>18</v>
      </c>
    </row>
    <row r="1586" spans="1:12" x14ac:dyDescent="0.25">
      <c r="A1586" s="5" t="s">
        <v>96</v>
      </c>
      <c r="B1586" s="6" t="s">
        <v>97</v>
      </c>
      <c r="C1586" s="6" t="s">
        <v>98</v>
      </c>
      <c r="D1586" s="7">
        <v>3.0099999999999998E-2</v>
      </c>
      <c r="E1586" s="7">
        <v>1</v>
      </c>
      <c r="F1586" s="7">
        <v>71.67</v>
      </c>
      <c r="G1586" s="7">
        <v>0</v>
      </c>
      <c r="H1586" s="7">
        <v>71.67</v>
      </c>
      <c r="I1586" s="7" t="s">
        <v>22</v>
      </c>
      <c r="J1586" s="7">
        <v>2.157</v>
      </c>
    </row>
    <row r="1587" spans="1:12" x14ac:dyDescent="0.25">
      <c r="A1587" s="5" t="s">
        <v>101</v>
      </c>
      <c r="B1587" s="6" t="s">
        <v>71</v>
      </c>
      <c r="C1587" s="6" t="s">
        <v>102</v>
      </c>
      <c r="D1587" s="7">
        <v>10</v>
      </c>
      <c r="E1587" s="7">
        <v>1</v>
      </c>
      <c r="F1587" s="7">
        <v>0.43</v>
      </c>
      <c r="G1587" s="7">
        <v>0</v>
      </c>
      <c r="H1587" s="7">
        <v>0.43</v>
      </c>
      <c r="I1587" s="7" t="s">
        <v>22</v>
      </c>
      <c r="J1587" s="7">
        <v>4.3</v>
      </c>
    </row>
    <row r="1588" spans="1:12" x14ac:dyDescent="0.25">
      <c r="A1588" s="5" t="s">
        <v>87</v>
      </c>
      <c r="B1588" s="6" t="s">
        <v>46</v>
      </c>
      <c r="C1588" s="6" t="s">
        <v>88</v>
      </c>
      <c r="D1588" s="7">
        <v>0.33760000000000001</v>
      </c>
      <c r="E1588" s="7">
        <v>1</v>
      </c>
      <c r="F1588" s="7">
        <v>19.88</v>
      </c>
      <c r="G1588" s="7">
        <v>0</v>
      </c>
      <c r="H1588" s="7">
        <f>F1588</f>
        <v>19.88</v>
      </c>
      <c r="I1588" s="7" t="s">
        <v>22</v>
      </c>
      <c r="J1588" s="7">
        <f>H1588*D1588</f>
        <v>6.7114880000000001</v>
      </c>
    </row>
    <row r="1589" spans="1:12" x14ac:dyDescent="0.25">
      <c r="A1589" s="5" t="s">
        <v>89</v>
      </c>
      <c r="B1589" s="6" t="s">
        <v>46</v>
      </c>
      <c r="C1589" s="6" t="s">
        <v>90</v>
      </c>
      <c r="D1589" s="7">
        <v>6.3299999999999995E-2</v>
      </c>
      <c r="E1589" s="7">
        <v>1</v>
      </c>
      <c r="F1589" s="7">
        <v>10.210000000000001</v>
      </c>
      <c r="G1589" s="7">
        <v>0</v>
      </c>
      <c r="H1589" s="7">
        <v>10.210000000000001</v>
      </c>
      <c r="I1589" s="7" t="s">
        <v>22</v>
      </c>
      <c r="J1589" s="7">
        <v>0.64600000000000002</v>
      </c>
    </row>
    <row r="1590" spans="1:12" ht="45" x14ac:dyDescent="0.25">
      <c r="A1590" s="5" t="s">
        <v>278</v>
      </c>
      <c r="B1590" s="6" t="s">
        <v>55</v>
      </c>
      <c r="C1590" s="6" t="s">
        <v>279</v>
      </c>
      <c r="D1590" s="7">
        <v>0.63300000000000001</v>
      </c>
      <c r="E1590" s="7">
        <v>1</v>
      </c>
      <c r="F1590" s="7">
        <v>2.31</v>
      </c>
      <c r="G1590" s="7">
        <v>0</v>
      </c>
      <c r="H1590" s="7">
        <v>2.31</v>
      </c>
      <c r="I1590" s="7" t="s">
        <v>22</v>
      </c>
      <c r="J1590" s="7">
        <v>1.462</v>
      </c>
      <c r="L1590" s="82"/>
    </row>
    <row r="1591" spans="1:12" x14ac:dyDescent="0.25">
      <c r="A1591" s="5" t="s">
        <v>280</v>
      </c>
      <c r="B1591" s="6" t="s">
        <v>46</v>
      </c>
      <c r="C1591" s="6" t="s">
        <v>281</v>
      </c>
      <c r="D1591" s="7">
        <v>0.25319999999999998</v>
      </c>
      <c r="E1591" s="7">
        <v>1</v>
      </c>
      <c r="F1591" s="7">
        <v>14.71</v>
      </c>
      <c r="G1591" s="7">
        <v>0</v>
      </c>
      <c r="H1591" s="7">
        <v>14.71</v>
      </c>
      <c r="I1591" s="7" t="s">
        <v>22</v>
      </c>
      <c r="J1591" s="7">
        <v>3.7250000000000001</v>
      </c>
    </row>
    <row r="1592" spans="1:12" ht="30" x14ac:dyDescent="0.25">
      <c r="A1592" s="5" t="s">
        <v>430</v>
      </c>
      <c r="B1592" s="6" t="s">
        <v>68</v>
      </c>
      <c r="C1592" s="6" t="s">
        <v>431</v>
      </c>
      <c r="D1592" s="7">
        <v>10.9</v>
      </c>
      <c r="E1592" s="7">
        <v>1</v>
      </c>
      <c r="F1592" s="7">
        <v>29.89</v>
      </c>
      <c r="G1592" s="7">
        <v>0</v>
      </c>
      <c r="H1592" s="7">
        <f>F1592</f>
        <v>29.89</v>
      </c>
      <c r="I1592" s="7" t="s">
        <v>251</v>
      </c>
      <c r="J1592" s="13">
        <f>F1592*16.48079</f>
        <v>492.61081309999997</v>
      </c>
    </row>
    <row r="1593" spans="1:12" ht="30" x14ac:dyDescent="0.25">
      <c r="A1593" s="5" t="s">
        <v>436</v>
      </c>
      <c r="B1593" s="6" t="s">
        <v>68</v>
      </c>
      <c r="C1593" s="6" t="s">
        <v>437</v>
      </c>
      <c r="D1593" s="7">
        <v>20.6</v>
      </c>
      <c r="E1593" s="7">
        <v>1</v>
      </c>
      <c r="F1593" s="7">
        <v>21.12</v>
      </c>
      <c r="G1593" s="7">
        <v>0</v>
      </c>
      <c r="H1593" s="7">
        <f>F1593</f>
        <v>21.12</v>
      </c>
      <c r="I1593" s="7" t="s">
        <v>251</v>
      </c>
      <c r="J1593" s="13">
        <f>F1593*16.48079</f>
        <v>348.07428479999999</v>
      </c>
    </row>
    <row r="1594" spans="1:12" ht="15" customHeight="1" x14ac:dyDescent="0.25">
      <c r="A1594" s="120" t="s">
        <v>25</v>
      </c>
      <c r="B1594" s="121"/>
      <c r="C1594" s="121"/>
      <c r="D1594" s="121"/>
      <c r="E1594" s="121"/>
      <c r="F1594" s="121"/>
      <c r="G1594" s="121"/>
      <c r="H1594" s="121"/>
      <c r="I1594" s="122"/>
      <c r="J1594" s="14">
        <f>SUM(J1586:J1593)</f>
        <v>859.68658589999995</v>
      </c>
    </row>
    <row r="1595" spans="1:12" x14ac:dyDescent="0.25">
      <c r="A1595" s="123"/>
      <c r="B1595" s="123"/>
      <c r="C1595" s="123"/>
      <c r="D1595" s="123"/>
      <c r="E1595" s="123"/>
      <c r="F1595" s="123"/>
      <c r="G1595" s="123"/>
      <c r="H1595" s="123"/>
      <c r="I1595" s="123"/>
      <c r="J1595" s="123"/>
    </row>
    <row r="1596" spans="1:12" ht="15" customHeight="1" x14ac:dyDescent="0.25">
      <c r="A1596" s="124" t="s">
        <v>26</v>
      </c>
      <c r="B1596" s="124"/>
      <c r="C1596" s="124"/>
      <c r="D1596" s="124"/>
      <c r="E1596" s="124"/>
    </row>
    <row r="1597" spans="1:12" ht="15" customHeight="1" x14ac:dyDescent="0.25">
      <c r="A1597" s="111" t="s">
        <v>27</v>
      </c>
      <c r="B1597" s="112"/>
      <c r="C1597" s="113"/>
      <c r="D1597" s="4" t="s">
        <v>28</v>
      </c>
      <c r="E1597" s="4" t="s">
        <v>29</v>
      </c>
    </row>
    <row r="1598" spans="1:12" ht="15" customHeight="1" x14ac:dyDescent="0.25">
      <c r="A1598" s="114" t="s">
        <v>30</v>
      </c>
      <c r="B1598" s="115"/>
      <c r="C1598" s="116"/>
      <c r="D1598" s="117">
        <v>157.27000000000001</v>
      </c>
      <c r="E1598" s="15">
        <f>J1583</f>
        <v>80.870611977999999</v>
      </c>
    </row>
    <row r="1599" spans="1:12" ht="15" customHeight="1" x14ac:dyDescent="0.25">
      <c r="A1599" s="114" t="s">
        <v>31</v>
      </c>
      <c r="B1599" s="115"/>
      <c r="C1599" s="116"/>
      <c r="D1599" s="118"/>
      <c r="E1599" s="11">
        <f>J1594</f>
        <v>859.68658589999995</v>
      </c>
    </row>
    <row r="1600" spans="1:12" ht="15" customHeight="1" x14ac:dyDescent="0.25">
      <c r="A1600" s="114" t="s">
        <v>32</v>
      </c>
      <c r="B1600" s="115"/>
      <c r="C1600" s="116"/>
      <c r="D1600" s="118"/>
      <c r="E1600" s="8">
        <v>0</v>
      </c>
    </row>
    <row r="1601" spans="1:10" ht="15" customHeight="1" x14ac:dyDescent="0.25">
      <c r="A1601" s="114" t="s">
        <v>33</v>
      </c>
      <c r="B1601" s="115"/>
      <c r="C1601" s="116"/>
      <c r="D1601" s="118"/>
      <c r="E1601" s="8">
        <v>1</v>
      </c>
    </row>
    <row r="1602" spans="1:10" ht="15" customHeight="1" x14ac:dyDescent="0.25">
      <c r="A1602" s="114" t="s">
        <v>34</v>
      </c>
      <c r="B1602" s="115"/>
      <c r="C1602" s="116"/>
      <c r="D1602" s="118"/>
      <c r="E1602" s="15">
        <f>E1598</f>
        <v>80.870611977999999</v>
      </c>
      <c r="G1602" s="81"/>
    </row>
    <row r="1603" spans="1:10" ht="15" customHeight="1" x14ac:dyDescent="0.25">
      <c r="A1603" s="114" t="s">
        <v>35</v>
      </c>
      <c r="B1603" s="115"/>
      <c r="C1603" s="116"/>
      <c r="D1603" s="118"/>
      <c r="E1603" s="15">
        <f>E1598</f>
        <v>80.870611977999999</v>
      </c>
    </row>
    <row r="1604" spans="1:10" ht="15" customHeight="1" x14ac:dyDescent="0.25">
      <c r="A1604" s="114" t="s">
        <v>36</v>
      </c>
      <c r="B1604" s="115"/>
      <c r="C1604" s="116"/>
      <c r="D1604" s="119"/>
      <c r="E1604" s="11">
        <f>E1598+E1599</f>
        <v>940.5571978779999</v>
      </c>
      <c r="F1604" s="81"/>
    </row>
    <row r="1605" spans="1:10" ht="15" customHeight="1" x14ac:dyDescent="0.25">
      <c r="A1605" s="114" t="s">
        <v>37</v>
      </c>
      <c r="B1605" s="115"/>
      <c r="C1605" s="116"/>
      <c r="D1605" s="117">
        <v>31.29</v>
      </c>
      <c r="E1605" s="8">
        <v>1.3129</v>
      </c>
    </row>
    <row r="1606" spans="1:10" ht="15" customHeight="1" x14ac:dyDescent="0.25">
      <c r="A1606" s="111" t="s">
        <v>38</v>
      </c>
      <c r="B1606" s="112"/>
      <c r="C1606" s="113"/>
      <c r="D1606" s="119"/>
      <c r="E1606" s="10">
        <f>E1604*E1605</f>
        <v>1234.8575450940261</v>
      </c>
    </row>
    <row r="1607" spans="1:10" x14ac:dyDescent="0.25">
      <c r="A1607" s="110"/>
      <c r="B1607" s="110"/>
      <c r="C1607" s="110"/>
      <c r="D1607" s="110"/>
      <c r="E1607" s="110"/>
      <c r="F1607" s="110"/>
      <c r="G1607" s="110"/>
      <c r="H1607" s="110"/>
      <c r="I1607" s="110"/>
      <c r="J1607" s="110"/>
    </row>
    <row r="1608" spans="1:10" x14ac:dyDescent="0.25">
      <c r="A1608" s="110"/>
      <c r="B1608" s="110"/>
      <c r="C1608" s="110"/>
      <c r="D1608" s="110"/>
      <c r="E1608" s="110"/>
      <c r="F1608" s="110"/>
      <c r="G1608" s="110"/>
      <c r="H1608" s="110"/>
      <c r="I1608" s="110"/>
      <c r="J1608" s="110"/>
    </row>
    <row r="1609" spans="1:10" ht="15" customHeight="1" x14ac:dyDescent="0.25">
      <c r="A1609" s="111" t="s">
        <v>254</v>
      </c>
      <c r="B1609" s="112"/>
      <c r="C1609" s="112"/>
      <c r="D1609" s="112"/>
      <c r="E1609" s="113"/>
    </row>
    <row r="1610" spans="1:10" ht="15" customHeight="1" x14ac:dyDescent="0.25">
      <c r="A1610" s="126" t="s">
        <v>255</v>
      </c>
      <c r="B1610" s="126"/>
      <c r="C1610" s="126"/>
      <c r="D1610" s="126"/>
      <c r="E1610" s="126"/>
    </row>
    <row r="1611" spans="1:10" x14ac:dyDescent="0.25">
      <c r="A1611" s="110"/>
      <c r="B1611" s="110"/>
      <c r="C1611" s="110"/>
      <c r="D1611" s="110"/>
      <c r="E1611" s="110"/>
      <c r="F1611" s="110"/>
      <c r="G1611" s="110"/>
      <c r="H1611" s="110"/>
      <c r="I1611" s="110"/>
      <c r="J1611" s="110"/>
    </row>
    <row r="1612" spans="1:10" x14ac:dyDescent="0.25">
      <c r="A1612" s="125"/>
      <c r="B1612" s="125"/>
      <c r="C1612" s="125"/>
      <c r="D1612" s="125"/>
      <c r="E1612" s="125"/>
      <c r="F1612" s="125"/>
      <c r="G1612" s="125"/>
      <c r="H1612" s="125"/>
      <c r="I1612" s="125"/>
      <c r="J1612" s="125"/>
    </row>
    <row r="1613" spans="1:10" ht="15" customHeight="1" x14ac:dyDescent="0.25">
      <c r="A1613" s="124" t="s">
        <v>0</v>
      </c>
      <c r="B1613" s="124"/>
      <c r="C1613" s="124"/>
      <c r="D1613" s="124"/>
      <c r="E1613" s="124"/>
      <c r="F1613" s="124"/>
      <c r="G1613" s="124"/>
      <c r="H1613" s="124"/>
      <c r="I1613" s="124"/>
      <c r="J1613" s="124"/>
    </row>
    <row r="1614" spans="1:10" ht="15" customHeight="1" x14ac:dyDescent="0.25">
      <c r="A1614" s="124" t="s">
        <v>1</v>
      </c>
      <c r="B1614" s="124"/>
      <c r="C1614" s="124"/>
      <c r="D1614" s="124" t="s">
        <v>2</v>
      </c>
      <c r="E1614" s="124"/>
      <c r="F1614" s="124"/>
      <c r="G1614" s="124" t="s">
        <v>3</v>
      </c>
      <c r="H1614" s="124"/>
      <c r="I1614" s="124"/>
      <c r="J1614" s="124"/>
    </row>
    <row r="1615" spans="1:10" x14ac:dyDescent="0.25">
      <c r="A1615" s="110"/>
      <c r="B1615" s="110"/>
      <c r="C1615" s="110"/>
      <c r="D1615" s="110"/>
      <c r="E1615" s="110"/>
      <c r="F1615" s="110"/>
      <c r="G1615" s="110"/>
      <c r="H1615" s="110"/>
      <c r="I1615" s="110"/>
      <c r="J1615" s="110"/>
    </row>
    <row r="1616" spans="1:10" ht="15" customHeight="1" x14ac:dyDescent="0.25">
      <c r="A1616" s="124" t="s">
        <v>4</v>
      </c>
      <c r="B1616" s="124"/>
      <c r="C1616" s="124"/>
      <c r="D1616" s="124"/>
      <c r="E1616" s="124"/>
      <c r="F1616" s="124"/>
      <c r="G1616" s="124"/>
      <c r="H1616" s="124"/>
      <c r="I1616" s="124"/>
      <c r="J1616" s="124"/>
    </row>
    <row r="1617" spans="1:10" x14ac:dyDescent="0.25">
      <c r="A1617" s="110"/>
      <c r="B1617" s="110"/>
      <c r="C1617" s="110"/>
      <c r="D1617" s="110"/>
      <c r="E1617" s="110"/>
      <c r="F1617" s="110"/>
      <c r="G1617" s="110"/>
      <c r="H1617" s="110"/>
      <c r="I1617" s="110"/>
      <c r="J1617" s="110"/>
    </row>
    <row r="1618" spans="1:10" ht="30" customHeight="1" x14ac:dyDescent="0.25">
      <c r="A1618" s="124" t="s">
        <v>438</v>
      </c>
      <c r="B1618" s="124"/>
      <c r="C1618" s="124"/>
      <c r="D1618" s="124"/>
      <c r="E1618" s="124"/>
      <c r="F1618" s="124"/>
      <c r="G1618" s="124"/>
      <c r="H1618" s="124" t="s">
        <v>47</v>
      </c>
      <c r="I1618" s="124"/>
      <c r="J1618" s="124"/>
    </row>
    <row r="1619" spans="1:10" ht="15" customHeight="1" x14ac:dyDescent="0.25">
      <c r="A1619" s="124" t="s">
        <v>6</v>
      </c>
      <c r="B1619" s="124"/>
      <c r="C1619" s="124" t="s">
        <v>439</v>
      </c>
      <c r="D1619" s="124"/>
      <c r="E1619" s="124" t="s">
        <v>7</v>
      </c>
      <c r="F1619" s="124"/>
      <c r="G1619" s="124"/>
      <c r="H1619" s="124" t="s">
        <v>8</v>
      </c>
      <c r="I1619" s="124"/>
      <c r="J1619" s="124"/>
    </row>
    <row r="1620" spans="1:10" x14ac:dyDescent="0.25">
      <c r="A1620" s="110"/>
      <c r="B1620" s="110"/>
      <c r="C1620" s="110"/>
      <c r="D1620" s="110"/>
      <c r="E1620" s="110"/>
      <c r="F1620" s="110"/>
      <c r="G1620" s="110"/>
      <c r="H1620" s="110"/>
      <c r="I1620" s="110"/>
      <c r="J1620" s="110"/>
    </row>
    <row r="1621" spans="1:10" x14ac:dyDescent="0.25">
      <c r="A1621" s="2" t="s">
        <v>9</v>
      </c>
      <c r="B1621" s="3" t="s">
        <v>10</v>
      </c>
      <c r="C1621" s="3" t="s">
        <v>11</v>
      </c>
      <c r="D1621" s="4" t="s">
        <v>12</v>
      </c>
      <c r="E1621" s="4" t="s">
        <v>13</v>
      </c>
      <c r="F1621" s="4" t="s">
        <v>14</v>
      </c>
      <c r="G1621" s="4" t="s">
        <v>15</v>
      </c>
      <c r="H1621" s="4" t="s">
        <v>16</v>
      </c>
      <c r="I1621" s="4" t="s">
        <v>17</v>
      </c>
      <c r="J1621" s="4" t="s">
        <v>18</v>
      </c>
    </row>
    <row r="1622" spans="1:10" ht="30" x14ac:dyDescent="0.25">
      <c r="A1622" s="5" t="s">
        <v>19</v>
      </c>
      <c r="B1622" s="6" t="s">
        <v>20</v>
      </c>
      <c r="C1622" s="6" t="s">
        <v>21</v>
      </c>
      <c r="D1622" s="7">
        <v>0.4</v>
      </c>
      <c r="E1622" s="7">
        <v>1</v>
      </c>
      <c r="F1622" s="7">
        <v>6.94</v>
      </c>
      <c r="G1622" s="7">
        <v>0</v>
      </c>
      <c r="H1622" s="7">
        <v>17.850000000000001</v>
      </c>
      <c r="I1622" s="7" t="s">
        <v>22</v>
      </c>
      <c r="J1622" s="13">
        <f>D1622*F1622*2.5727</f>
        <v>7.1418152000000008</v>
      </c>
    </row>
    <row r="1623" spans="1:10" ht="30" x14ac:dyDescent="0.25">
      <c r="A1623" s="5" t="s">
        <v>23</v>
      </c>
      <c r="B1623" s="6" t="s">
        <v>20</v>
      </c>
      <c r="C1623" s="6" t="s">
        <v>24</v>
      </c>
      <c r="D1623" s="7">
        <v>0.4</v>
      </c>
      <c r="E1623" s="7">
        <v>1</v>
      </c>
      <c r="F1623" s="7">
        <v>5.0999999999999996</v>
      </c>
      <c r="G1623" s="7">
        <v>0</v>
      </c>
      <c r="H1623" s="7">
        <v>13.12</v>
      </c>
      <c r="I1623" s="7" t="s">
        <v>22</v>
      </c>
      <c r="J1623" s="13">
        <f>D1623*F1623*2.5727</f>
        <v>5.2483080000000006</v>
      </c>
    </row>
    <row r="1624" spans="1:10" ht="15" customHeight="1" x14ac:dyDescent="0.25">
      <c r="A1624" s="120" t="s">
        <v>25</v>
      </c>
      <c r="B1624" s="121"/>
      <c r="C1624" s="121"/>
      <c r="D1624" s="121"/>
      <c r="E1624" s="121"/>
      <c r="F1624" s="121"/>
      <c r="G1624" s="121"/>
      <c r="H1624" s="121"/>
      <c r="I1624" s="122"/>
      <c r="J1624" s="14">
        <f>J1623+J1622</f>
        <v>12.390123200000001</v>
      </c>
    </row>
    <row r="1625" spans="1:10" x14ac:dyDescent="0.25">
      <c r="A1625" s="123"/>
      <c r="B1625" s="123"/>
      <c r="C1625" s="123"/>
      <c r="D1625" s="123"/>
      <c r="E1625" s="123"/>
      <c r="F1625" s="123"/>
      <c r="G1625" s="123"/>
      <c r="H1625" s="123"/>
      <c r="I1625" s="123"/>
      <c r="J1625" s="123"/>
    </row>
    <row r="1626" spans="1:10" x14ac:dyDescent="0.25">
      <c r="A1626" s="2" t="s">
        <v>45</v>
      </c>
      <c r="B1626" s="3" t="s">
        <v>10</v>
      </c>
      <c r="C1626" s="3" t="s">
        <v>11</v>
      </c>
      <c r="D1626" s="4" t="s">
        <v>12</v>
      </c>
      <c r="E1626" s="4" t="s">
        <v>13</v>
      </c>
      <c r="F1626" s="4" t="s">
        <v>14</v>
      </c>
      <c r="G1626" s="4" t="s">
        <v>15</v>
      </c>
      <c r="H1626" s="4" t="s">
        <v>16</v>
      </c>
      <c r="I1626" s="4" t="s">
        <v>17</v>
      </c>
      <c r="J1626" s="4" t="s">
        <v>18</v>
      </c>
    </row>
    <row r="1627" spans="1:10" ht="30" x14ac:dyDescent="0.25">
      <c r="A1627" s="5" t="s">
        <v>123</v>
      </c>
      <c r="B1627" s="6" t="s">
        <v>55</v>
      </c>
      <c r="C1627" s="6" t="s">
        <v>124</v>
      </c>
      <c r="D1627" s="7">
        <v>4</v>
      </c>
      <c r="E1627" s="7">
        <v>1</v>
      </c>
      <c r="F1627" s="7">
        <v>0.27</v>
      </c>
      <c r="G1627" s="7">
        <v>0</v>
      </c>
      <c r="H1627" s="7">
        <v>0.27</v>
      </c>
      <c r="I1627" s="7" t="s">
        <v>22</v>
      </c>
      <c r="J1627" s="13">
        <v>1.08</v>
      </c>
    </row>
    <row r="1628" spans="1:10" ht="30" x14ac:dyDescent="0.25">
      <c r="A1628" s="5" t="s">
        <v>440</v>
      </c>
      <c r="B1628" s="6" t="s">
        <v>55</v>
      </c>
      <c r="C1628" s="6" t="s">
        <v>441</v>
      </c>
      <c r="D1628" s="7">
        <v>1</v>
      </c>
      <c r="E1628" s="7">
        <v>1</v>
      </c>
      <c r="F1628" s="13">
        <v>397.5</v>
      </c>
      <c r="G1628" s="7">
        <v>0</v>
      </c>
      <c r="H1628" s="13">
        <f>F1628</f>
        <v>397.5</v>
      </c>
      <c r="I1628" s="7" t="s">
        <v>22</v>
      </c>
      <c r="J1628" s="13">
        <f>F1628</f>
        <v>397.5</v>
      </c>
    </row>
    <row r="1629" spans="1:10" ht="15" customHeight="1" x14ac:dyDescent="0.25">
      <c r="A1629" s="120" t="s">
        <v>25</v>
      </c>
      <c r="B1629" s="121"/>
      <c r="C1629" s="121"/>
      <c r="D1629" s="121"/>
      <c r="E1629" s="121"/>
      <c r="F1629" s="121"/>
      <c r="G1629" s="121"/>
      <c r="H1629" s="121"/>
      <c r="I1629" s="122"/>
      <c r="J1629" s="14">
        <f>J1627+J1628</f>
        <v>398.58</v>
      </c>
    </row>
    <row r="1630" spans="1:10" x14ac:dyDescent="0.25">
      <c r="A1630" s="123"/>
      <c r="B1630" s="123"/>
      <c r="C1630" s="123"/>
      <c r="D1630" s="123"/>
      <c r="E1630" s="123"/>
      <c r="F1630" s="123"/>
      <c r="G1630" s="123"/>
      <c r="H1630" s="123"/>
      <c r="I1630" s="123"/>
      <c r="J1630" s="123"/>
    </row>
    <row r="1631" spans="1:10" ht="15" customHeight="1" x14ac:dyDescent="0.25">
      <c r="A1631" s="124" t="s">
        <v>26</v>
      </c>
      <c r="B1631" s="124"/>
      <c r="C1631" s="124"/>
      <c r="D1631" s="124"/>
      <c r="E1631" s="124"/>
    </row>
    <row r="1632" spans="1:10" ht="15" customHeight="1" x14ac:dyDescent="0.25">
      <c r="A1632" s="111" t="s">
        <v>27</v>
      </c>
      <c r="B1632" s="112"/>
      <c r="C1632" s="113"/>
      <c r="D1632" s="4" t="s">
        <v>28</v>
      </c>
      <c r="E1632" s="4" t="s">
        <v>29</v>
      </c>
    </row>
    <row r="1633" spans="1:10" ht="15" customHeight="1" x14ac:dyDescent="0.25">
      <c r="A1633" s="114" t="s">
        <v>30</v>
      </c>
      <c r="B1633" s="115"/>
      <c r="C1633" s="116"/>
      <c r="D1633" s="117">
        <v>157.27000000000001</v>
      </c>
      <c r="E1633" s="15">
        <f>J1624</f>
        <v>12.390123200000001</v>
      </c>
    </row>
    <row r="1634" spans="1:10" ht="15" customHeight="1" x14ac:dyDescent="0.25">
      <c r="A1634" s="114" t="s">
        <v>31</v>
      </c>
      <c r="B1634" s="115"/>
      <c r="C1634" s="116"/>
      <c r="D1634" s="118"/>
      <c r="E1634" s="8">
        <f>J1629</f>
        <v>398.58</v>
      </c>
    </row>
    <row r="1635" spans="1:10" ht="15" customHeight="1" x14ac:dyDescent="0.25">
      <c r="A1635" s="114" t="s">
        <v>32</v>
      </c>
      <c r="B1635" s="115"/>
      <c r="C1635" s="116"/>
      <c r="D1635" s="118"/>
      <c r="E1635" s="8">
        <v>0</v>
      </c>
    </row>
    <row r="1636" spans="1:10" ht="15" customHeight="1" x14ac:dyDescent="0.25">
      <c r="A1636" s="114" t="s">
        <v>33</v>
      </c>
      <c r="B1636" s="115"/>
      <c r="C1636" s="116"/>
      <c r="D1636" s="118"/>
      <c r="E1636" s="8">
        <v>1</v>
      </c>
    </row>
    <row r="1637" spans="1:10" ht="15" customHeight="1" x14ac:dyDescent="0.25">
      <c r="A1637" s="114" t="s">
        <v>34</v>
      </c>
      <c r="B1637" s="115"/>
      <c r="C1637" s="116"/>
      <c r="D1637" s="118"/>
      <c r="E1637" s="15">
        <f>E1633</f>
        <v>12.390123200000001</v>
      </c>
      <c r="F1637" s="79"/>
    </row>
    <row r="1638" spans="1:10" ht="15" customHeight="1" x14ac:dyDescent="0.25">
      <c r="A1638" s="114" t="s">
        <v>35</v>
      </c>
      <c r="B1638" s="115"/>
      <c r="C1638" s="116"/>
      <c r="D1638" s="118"/>
      <c r="E1638" s="15">
        <f>E1633</f>
        <v>12.390123200000001</v>
      </c>
    </row>
    <row r="1639" spans="1:10" ht="15" customHeight="1" x14ac:dyDescent="0.25">
      <c r="A1639" s="114" t="s">
        <v>36</v>
      </c>
      <c r="B1639" s="115"/>
      <c r="C1639" s="116"/>
      <c r="D1639" s="119"/>
      <c r="E1639" s="15">
        <f>E1633+E1634</f>
        <v>410.97012319999999</v>
      </c>
    </row>
    <row r="1640" spans="1:10" ht="15" customHeight="1" x14ac:dyDescent="0.25">
      <c r="A1640" s="114" t="s">
        <v>37</v>
      </c>
      <c r="B1640" s="115"/>
      <c r="C1640" s="116"/>
      <c r="D1640" s="117">
        <v>31.29</v>
      </c>
      <c r="E1640" s="8">
        <v>1.3129</v>
      </c>
    </row>
    <row r="1641" spans="1:10" ht="15" customHeight="1" x14ac:dyDescent="0.25">
      <c r="A1641" s="111" t="s">
        <v>38</v>
      </c>
      <c r="B1641" s="112"/>
      <c r="C1641" s="113"/>
      <c r="D1641" s="119"/>
      <c r="E1641" s="14">
        <f>E1639*E1640</f>
        <v>539.56267474927995</v>
      </c>
    </row>
    <row r="1642" spans="1:10" x14ac:dyDescent="0.25">
      <c r="A1642" s="110"/>
      <c r="B1642" s="110"/>
      <c r="C1642" s="110"/>
      <c r="D1642" s="110"/>
      <c r="E1642" s="110"/>
      <c r="F1642" s="110"/>
      <c r="G1642" s="110"/>
      <c r="H1642" s="110"/>
      <c r="I1642" s="110"/>
      <c r="J1642" s="110"/>
    </row>
    <row r="1643" spans="1:10" x14ac:dyDescent="0.25">
      <c r="A1643" s="125"/>
      <c r="B1643" s="125"/>
      <c r="C1643" s="125"/>
      <c r="D1643" s="125"/>
      <c r="E1643" s="125"/>
      <c r="F1643" s="125"/>
      <c r="G1643" s="125"/>
      <c r="H1643" s="125"/>
      <c r="I1643" s="125"/>
      <c r="J1643" s="125"/>
    </row>
    <row r="1644" spans="1:10" x14ac:dyDescent="0.25">
      <c r="A1644" s="110"/>
      <c r="B1644" s="110"/>
      <c r="C1644" s="110"/>
      <c r="D1644" s="110"/>
      <c r="E1644" s="110"/>
      <c r="F1644" s="110"/>
      <c r="G1644" s="110"/>
      <c r="H1644" s="110"/>
      <c r="I1644" s="110"/>
      <c r="J1644" s="110"/>
    </row>
    <row r="1645" spans="1:10" x14ac:dyDescent="0.25">
      <c r="A1645" s="110"/>
      <c r="B1645" s="110"/>
      <c r="C1645" s="110"/>
      <c r="D1645" s="110"/>
      <c r="E1645" s="110"/>
      <c r="F1645" s="110"/>
      <c r="G1645" s="110"/>
      <c r="H1645" s="110"/>
      <c r="I1645" s="110"/>
      <c r="J1645" s="110"/>
    </row>
  </sheetData>
  <mergeCells count="1601">
    <mergeCell ref="A1:J1"/>
    <mergeCell ref="A2:J2"/>
    <mergeCell ref="A3:J3"/>
    <mergeCell ref="A5:J5"/>
    <mergeCell ref="A10:J10"/>
    <mergeCell ref="A11:J11"/>
    <mergeCell ref="A12:J12"/>
    <mergeCell ref="A13:G13"/>
    <mergeCell ref="H13:J13"/>
    <mergeCell ref="A14:B14"/>
    <mergeCell ref="C14:D14"/>
    <mergeCell ref="E14:G14"/>
    <mergeCell ref="H14:J14"/>
    <mergeCell ref="A6:J6"/>
    <mergeCell ref="A8:J8"/>
    <mergeCell ref="A9:C9"/>
    <mergeCell ref="D9:F9"/>
    <mergeCell ref="G9:J9"/>
    <mergeCell ref="A31:J31"/>
    <mergeCell ref="A26:C26"/>
    <mergeCell ref="A27:C27"/>
    <mergeCell ref="A28:C28"/>
    <mergeCell ref="A29:C29"/>
    <mergeCell ref="D29:D30"/>
    <mergeCell ref="A30:C30"/>
    <mergeCell ref="A15:J15"/>
    <mergeCell ref="A18:I18"/>
    <mergeCell ref="A19:J19"/>
    <mergeCell ref="A20:E20"/>
    <mergeCell ref="A21:C21"/>
    <mergeCell ref="A22:C22"/>
    <mergeCell ref="D22:D28"/>
    <mergeCell ref="A23:C23"/>
    <mergeCell ref="A24:C24"/>
    <mergeCell ref="A25:C25"/>
    <mergeCell ref="A35:J35"/>
    <mergeCell ref="A36:J36"/>
    <mergeCell ref="A37:J37"/>
    <mergeCell ref="A38:G38"/>
    <mergeCell ref="H38:J38"/>
    <mergeCell ref="A39:B39"/>
    <mergeCell ref="C39:D39"/>
    <mergeCell ref="E39:G39"/>
    <mergeCell ref="H39:J39"/>
    <mergeCell ref="A32:J32"/>
    <mergeCell ref="A33:J33"/>
    <mergeCell ref="A34:C34"/>
    <mergeCell ref="D34:F34"/>
    <mergeCell ref="G34:J34"/>
    <mergeCell ref="A57:J57"/>
    <mergeCell ref="A52:C52"/>
    <mergeCell ref="A53:C53"/>
    <mergeCell ref="A54:C54"/>
    <mergeCell ref="A55:C55"/>
    <mergeCell ref="D55:D56"/>
    <mergeCell ref="A56:C56"/>
    <mergeCell ref="A40:J40"/>
    <mergeCell ref="A44:I44"/>
    <mergeCell ref="A45:J45"/>
    <mergeCell ref="A46:E46"/>
    <mergeCell ref="A47:C47"/>
    <mergeCell ref="A48:C48"/>
    <mergeCell ref="D48:D54"/>
    <mergeCell ref="A49:C49"/>
    <mergeCell ref="A50:C50"/>
    <mergeCell ref="A51:C51"/>
    <mergeCell ref="A61:J61"/>
    <mergeCell ref="A62:J62"/>
    <mergeCell ref="A63:J63"/>
    <mergeCell ref="A64:G64"/>
    <mergeCell ref="H64:J64"/>
    <mergeCell ref="A65:B65"/>
    <mergeCell ref="C65:D65"/>
    <mergeCell ref="E65:G65"/>
    <mergeCell ref="H65:J65"/>
    <mergeCell ref="A58:J58"/>
    <mergeCell ref="A59:J59"/>
    <mergeCell ref="A60:C60"/>
    <mergeCell ref="D60:F60"/>
    <mergeCell ref="G60:J60"/>
    <mergeCell ref="A83:J83"/>
    <mergeCell ref="A78:C78"/>
    <mergeCell ref="A79:C79"/>
    <mergeCell ref="A80:C80"/>
    <mergeCell ref="A81:C81"/>
    <mergeCell ref="D81:D82"/>
    <mergeCell ref="A82:C82"/>
    <mergeCell ref="A66:J66"/>
    <mergeCell ref="A70:I70"/>
    <mergeCell ref="A71:J71"/>
    <mergeCell ref="A72:E72"/>
    <mergeCell ref="A73:C73"/>
    <mergeCell ref="A74:C74"/>
    <mergeCell ref="D74:D80"/>
    <mergeCell ref="A75:C75"/>
    <mergeCell ref="A76:C76"/>
    <mergeCell ref="A77:C77"/>
    <mergeCell ref="A87:J87"/>
    <mergeCell ref="A88:J88"/>
    <mergeCell ref="A89:J89"/>
    <mergeCell ref="A90:G90"/>
    <mergeCell ref="H90:J90"/>
    <mergeCell ref="A91:B91"/>
    <mergeCell ref="C91:D91"/>
    <mergeCell ref="E91:G91"/>
    <mergeCell ref="H91:J91"/>
    <mergeCell ref="A84:J84"/>
    <mergeCell ref="A85:J85"/>
    <mergeCell ref="A86:C86"/>
    <mergeCell ref="D86:F86"/>
    <mergeCell ref="G86:J86"/>
    <mergeCell ref="A114:C114"/>
    <mergeCell ref="D114:D115"/>
    <mergeCell ref="A115:C115"/>
    <mergeCell ref="A116:J116"/>
    <mergeCell ref="A106:C106"/>
    <mergeCell ref="A107:C107"/>
    <mergeCell ref="D107:D113"/>
    <mergeCell ref="A108:C108"/>
    <mergeCell ref="A109:C109"/>
    <mergeCell ref="A110:C110"/>
    <mergeCell ref="A111:C111"/>
    <mergeCell ref="A112:C112"/>
    <mergeCell ref="A113:C113"/>
    <mergeCell ref="A92:J92"/>
    <mergeCell ref="A96:I96"/>
    <mergeCell ref="A97:J97"/>
    <mergeCell ref="A103:I103"/>
    <mergeCell ref="A104:J104"/>
    <mergeCell ref="A105:E105"/>
    <mergeCell ref="A120:J120"/>
    <mergeCell ref="A121:J121"/>
    <mergeCell ref="A122:J122"/>
    <mergeCell ref="A123:G123"/>
    <mergeCell ref="H123:J123"/>
    <mergeCell ref="A124:B124"/>
    <mergeCell ref="C124:D124"/>
    <mergeCell ref="E124:G124"/>
    <mergeCell ref="H124:J124"/>
    <mergeCell ref="A117:J117"/>
    <mergeCell ref="A118:J118"/>
    <mergeCell ref="A119:C119"/>
    <mergeCell ref="D119:F119"/>
    <mergeCell ref="G119:J119"/>
    <mergeCell ref="A228:J228"/>
    <mergeCell ref="A229:J229"/>
    <mergeCell ref="A230:J230"/>
    <mergeCell ref="A231:G231"/>
    <mergeCell ref="H231:J231"/>
    <mergeCell ref="A125:J125"/>
    <mergeCell ref="A135:I135"/>
    <mergeCell ref="A136:J136"/>
    <mergeCell ref="A207:I207"/>
    <mergeCell ref="A208:J208"/>
    <mergeCell ref="A211:I211"/>
    <mergeCell ref="A232:B232"/>
    <mergeCell ref="C232:D232"/>
    <mergeCell ref="E232:G232"/>
    <mergeCell ref="H232:J232"/>
    <mergeCell ref="A225:J225"/>
    <mergeCell ref="A226:J226"/>
    <mergeCell ref="A227:C227"/>
    <mergeCell ref="D227:F227"/>
    <mergeCell ref="G227:J227"/>
    <mergeCell ref="A221:C221"/>
    <mergeCell ref="A222:C222"/>
    <mergeCell ref="D222:D223"/>
    <mergeCell ref="A223:C223"/>
    <mergeCell ref="A224:J224"/>
    <mergeCell ref="A212:J212"/>
    <mergeCell ref="A213:E213"/>
    <mergeCell ref="A214:C214"/>
    <mergeCell ref="A215:C215"/>
    <mergeCell ref="D215:D221"/>
    <mergeCell ref="A216:C216"/>
    <mergeCell ref="A217:C217"/>
    <mergeCell ref="A218:C218"/>
    <mergeCell ref="A219:C219"/>
    <mergeCell ref="A220:C220"/>
    <mergeCell ref="A285:C285"/>
    <mergeCell ref="D285:D286"/>
    <mergeCell ref="A286:C286"/>
    <mergeCell ref="A287:J287"/>
    <mergeCell ref="A277:C277"/>
    <mergeCell ref="A278:C278"/>
    <mergeCell ref="D278:D284"/>
    <mergeCell ref="A279:C279"/>
    <mergeCell ref="A280:C280"/>
    <mergeCell ref="A281:C281"/>
    <mergeCell ref="A282:C282"/>
    <mergeCell ref="A283:C283"/>
    <mergeCell ref="A284:C284"/>
    <mergeCell ref="A233:J233"/>
    <mergeCell ref="A240:I240"/>
    <mergeCell ref="A241:J241"/>
    <mergeCell ref="A274:I274"/>
    <mergeCell ref="A275:J275"/>
    <mergeCell ref="A276:E276"/>
    <mergeCell ref="A291:J291"/>
    <mergeCell ref="A292:J292"/>
    <mergeCell ref="A293:J293"/>
    <mergeCell ref="A294:G294"/>
    <mergeCell ref="H294:J294"/>
    <mergeCell ref="A295:B295"/>
    <mergeCell ref="C295:D295"/>
    <mergeCell ref="E295:G295"/>
    <mergeCell ref="H295:J295"/>
    <mergeCell ref="A288:J288"/>
    <mergeCell ref="A289:J289"/>
    <mergeCell ref="A290:C290"/>
    <mergeCell ref="D290:F290"/>
    <mergeCell ref="G290:J290"/>
    <mergeCell ref="A314:C314"/>
    <mergeCell ref="D314:D315"/>
    <mergeCell ref="A315:C315"/>
    <mergeCell ref="A316:J316"/>
    <mergeCell ref="A317:J317"/>
    <mergeCell ref="A306:C306"/>
    <mergeCell ref="A307:C307"/>
    <mergeCell ref="D307:D313"/>
    <mergeCell ref="A308:C308"/>
    <mergeCell ref="A309:C309"/>
    <mergeCell ref="A310:C310"/>
    <mergeCell ref="A311:C311"/>
    <mergeCell ref="A312:C312"/>
    <mergeCell ref="A313:C313"/>
    <mergeCell ref="A296:J296"/>
    <mergeCell ref="A299:I299"/>
    <mergeCell ref="A300:J300"/>
    <mergeCell ref="A303:I303"/>
    <mergeCell ref="A304:J304"/>
    <mergeCell ref="A305:E305"/>
    <mergeCell ref="A321:J321"/>
    <mergeCell ref="A322:J322"/>
    <mergeCell ref="A323:J323"/>
    <mergeCell ref="A324:G324"/>
    <mergeCell ref="H324:J324"/>
    <mergeCell ref="A325:B325"/>
    <mergeCell ref="C325:D325"/>
    <mergeCell ref="E325:G325"/>
    <mergeCell ref="H325:J325"/>
    <mergeCell ref="A318:J318"/>
    <mergeCell ref="A319:J319"/>
    <mergeCell ref="A320:C320"/>
    <mergeCell ref="D320:F320"/>
    <mergeCell ref="G320:J320"/>
    <mergeCell ref="A348:C348"/>
    <mergeCell ref="D348:D349"/>
    <mergeCell ref="A349:C349"/>
    <mergeCell ref="A350:J350"/>
    <mergeCell ref="A340:C340"/>
    <mergeCell ref="A341:C341"/>
    <mergeCell ref="D341:D347"/>
    <mergeCell ref="A342:C342"/>
    <mergeCell ref="A343:C343"/>
    <mergeCell ref="A344:C344"/>
    <mergeCell ref="A345:C345"/>
    <mergeCell ref="A346:C346"/>
    <mergeCell ref="A347:C347"/>
    <mergeCell ref="A326:J326"/>
    <mergeCell ref="A330:I330"/>
    <mergeCell ref="A331:J331"/>
    <mergeCell ref="A337:I337"/>
    <mergeCell ref="A338:J338"/>
    <mergeCell ref="A339:E339"/>
    <mergeCell ref="A354:J354"/>
    <mergeCell ref="A355:J355"/>
    <mergeCell ref="A356:J356"/>
    <mergeCell ref="A357:G357"/>
    <mergeCell ref="H357:J357"/>
    <mergeCell ref="A358:B358"/>
    <mergeCell ref="C358:D358"/>
    <mergeCell ref="E358:G358"/>
    <mergeCell ref="H358:J358"/>
    <mergeCell ref="A351:J351"/>
    <mergeCell ref="A352:J352"/>
    <mergeCell ref="A353:C353"/>
    <mergeCell ref="D353:F353"/>
    <mergeCell ref="G353:J353"/>
    <mergeCell ref="A384:C384"/>
    <mergeCell ref="A385:C385"/>
    <mergeCell ref="D385:D386"/>
    <mergeCell ref="A386:C386"/>
    <mergeCell ref="A387:J387"/>
    <mergeCell ref="A375:J375"/>
    <mergeCell ref="A376:E376"/>
    <mergeCell ref="A377:C377"/>
    <mergeCell ref="A378:C378"/>
    <mergeCell ref="D378:D384"/>
    <mergeCell ref="A379:C379"/>
    <mergeCell ref="A380:C380"/>
    <mergeCell ref="A381:C381"/>
    <mergeCell ref="A382:C382"/>
    <mergeCell ref="A383:C383"/>
    <mergeCell ref="A359:J359"/>
    <mergeCell ref="A363:I363"/>
    <mergeCell ref="A364:J364"/>
    <mergeCell ref="A370:I370"/>
    <mergeCell ref="A371:J371"/>
    <mergeCell ref="A374:I374"/>
    <mergeCell ref="A391:J391"/>
    <mergeCell ref="A392:J392"/>
    <mergeCell ref="A393:J393"/>
    <mergeCell ref="A394:G394"/>
    <mergeCell ref="H394:J394"/>
    <mergeCell ref="A395:B395"/>
    <mergeCell ref="C395:D395"/>
    <mergeCell ref="E395:G395"/>
    <mergeCell ref="H395:J395"/>
    <mergeCell ref="A388:J388"/>
    <mergeCell ref="A389:J389"/>
    <mergeCell ref="A390:C390"/>
    <mergeCell ref="D390:F390"/>
    <mergeCell ref="G390:J390"/>
    <mergeCell ref="A416:C416"/>
    <mergeCell ref="D416:D417"/>
    <mergeCell ref="A417:C417"/>
    <mergeCell ref="A440:E440"/>
    <mergeCell ref="A418:J418"/>
    <mergeCell ref="A408:C408"/>
    <mergeCell ref="A409:C409"/>
    <mergeCell ref="D409:D415"/>
    <mergeCell ref="A410:C410"/>
    <mergeCell ref="A411:C411"/>
    <mergeCell ref="A412:C412"/>
    <mergeCell ref="A413:C413"/>
    <mergeCell ref="A414:C414"/>
    <mergeCell ref="A415:C415"/>
    <mergeCell ref="A396:J396"/>
    <mergeCell ref="A400:I400"/>
    <mergeCell ref="A401:J401"/>
    <mergeCell ref="A405:I405"/>
    <mergeCell ref="A406:J406"/>
    <mergeCell ref="A407:E407"/>
    <mergeCell ref="A422:J422"/>
    <mergeCell ref="A460:J460"/>
    <mergeCell ref="A423:J423"/>
    <mergeCell ref="A424:J424"/>
    <mergeCell ref="A425:G425"/>
    <mergeCell ref="H425:J425"/>
    <mergeCell ref="A426:B426"/>
    <mergeCell ref="C426:D426"/>
    <mergeCell ref="E426:G426"/>
    <mergeCell ref="H426:J426"/>
    <mergeCell ref="A419:J419"/>
    <mergeCell ref="A420:J420"/>
    <mergeCell ref="A421:C421"/>
    <mergeCell ref="D421:F421"/>
    <mergeCell ref="G421:J421"/>
    <mergeCell ref="A449:C449"/>
    <mergeCell ref="D449:D450"/>
    <mergeCell ref="A450:C450"/>
    <mergeCell ref="A451:J451"/>
    <mergeCell ref="A441:C441"/>
    <mergeCell ref="A442:C442"/>
    <mergeCell ref="D442:D448"/>
    <mergeCell ref="A443:C443"/>
    <mergeCell ref="A444:C444"/>
    <mergeCell ref="A445:C445"/>
    <mergeCell ref="A446:C446"/>
    <mergeCell ref="A447:C447"/>
    <mergeCell ref="A448:C448"/>
    <mergeCell ref="A427:J427"/>
    <mergeCell ref="A431:I431"/>
    <mergeCell ref="A432:J432"/>
    <mergeCell ref="A438:I438"/>
    <mergeCell ref="A439:J439"/>
    <mergeCell ref="A500:J500"/>
    <mergeCell ref="A504:I504"/>
    <mergeCell ref="A505:J505"/>
    <mergeCell ref="A516:I516"/>
    <mergeCell ref="A517:J517"/>
    <mergeCell ref="A518:E518"/>
    <mergeCell ref="A519:C519"/>
    <mergeCell ref="A455:J455"/>
    <mergeCell ref="A456:J456"/>
    <mergeCell ref="A457:J457"/>
    <mergeCell ref="A458:G458"/>
    <mergeCell ref="H458:J458"/>
    <mergeCell ref="A459:B459"/>
    <mergeCell ref="C459:D459"/>
    <mergeCell ref="E459:G459"/>
    <mergeCell ref="H459:J459"/>
    <mergeCell ref="A452:J452"/>
    <mergeCell ref="A453:J453"/>
    <mergeCell ref="A454:C454"/>
    <mergeCell ref="D454:F454"/>
    <mergeCell ref="G454:J454"/>
    <mergeCell ref="A489:E489"/>
    <mergeCell ref="A490:J490"/>
    <mergeCell ref="A484:C484"/>
    <mergeCell ref="D484:D485"/>
    <mergeCell ref="A485:C485"/>
    <mergeCell ref="A486:J486"/>
    <mergeCell ref="A487:J487"/>
    <mergeCell ref="A488:E488"/>
    <mergeCell ref="A476:C476"/>
    <mergeCell ref="A477:C477"/>
    <mergeCell ref="D477:D483"/>
    <mergeCell ref="A464:I464"/>
    <mergeCell ref="A465:J465"/>
    <mergeCell ref="A473:I473"/>
    <mergeCell ref="A474:J474"/>
    <mergeCell ref="A475:E475"/>
    <mergeCell ref="A495:J495"/>
    <mergeCell ref="A496:J496"/>
    <mergeCell ref="A497:J497"/>
    <mergeCell ref="A498:G498"/>
    <mergeCell ref="H498:J498"/>
    <mergeCell ref="A499:B499"/>
    <mergeCell ref="C499:D499"/>
    <mergeCell ref="E499:G499"/>
    <mergeCell ref="H499:J499"/>
    <mergeCell ref="A491:J491"/>
    <mergeCell ref="A492:J492"/>
    <mergeCell ref="A493:J493"/>
    <mergeCell ref="A494:C494"/>
    <mergeCell ref="D494:F494"/>
    <mergeCell ref="G494:J494"/>
    <mergeCell ref="A478:C478"/>
    <mergeCell ref="A479:C479"/>
    <mergeCell ref="A480:C480"/>
    <mergeCell ref="A481:C481"/>
    <mergeCell ref="A482:C482"/>
    <mergeCell ref="A483:C483"/>
    <mergeCell ref="A536:C536"/>
    <mergeCell ref="D536:F536"/>
    <mergeCell ref="G536:J536"/>
    <mergeCell ref="A537:J537"/>
    <mergeCell ref="A532:E532"/>
    <mergeCell ref="A533:J533"/>
    <mergeCell ref="A527:C527"/>
    <mergeCell ref="D527:D528"/>
    <mergeCell ref="A528:C528"/>
    <mergeCell ref="A529:J529"/>
    <mergeCell ref="A530:J530"/>
    <mergeCell ref="A531:E531"/>
    <mergeCell ref="A522:C522"/>
    <mergeCell ref="A523:C523"/>
    <mergeCell ref="A524:C524"/>
    <mergeCell ref="A525:C525"/>
    <mergeCell ref="A526:C526"/>
    <mergeCell ref="A520:C520"/>
    <mergeCell ref="D520:D526"/>
    <mergeCell ref="A521:C521"/>
    <mergeCell ref="A563:C563"/>
    <mergeCell ref="D563:D564"/>
    <mergeCell ref="A564:C564"/>
    <mergeCell ref="A565:J565"/>
    <mergeCell ref="A555:C555"/>
    <mergeCell ref="A556:C556"/>
    <mergeCell ref="D556:D562"/>
    <mergeCell ref="A557:C557"/>
    <mergeCell ref="A558:C558"/>
    <mergeCell ref="A559:C559"/>
    <mergeCell ref="A560:C560"/>
    <mergeCell ref="A561:C561"/>
    <mergeCell ref="A562:C562"/>
    <mergeCell ref="A542:J542"/>
    <mergeCell ref="A546:I546"/>
    <mergeCell ref="A547:J547"/>
    <mergeCell ref="A552:I552"/>
    <mergeCell ref="A553:J553"/>
    <mergeCell ref="A554:E554"/>
    <mergeCell ref="A538:J538"/>
    <mergeCell ref="A539:J539"/>
    <mergeCell ref="A540:G540"/>
    <mergeCell ref="H540:J540"/>
    <mergeCell ref="A541:B541"/>
    <mergeCell ref="C541:D541"/>
    <mergeCell ref="E541:G541"/>
    <mergeCell ref="H541:J541"/>
    <mergeCell ref="A534:J534"/>
    <mergeCell ref="A535:J535"/>
    <mergeCell ref="A570:J570"/>
    <mergeCell ref="A571:J571"/>
    <mergeCell ref="A572:G572"/>
    <mergeCell ref="H572:J572"/>
    <mergeCell ref="A573:B573"/>
    <mergeCell ref="C573:D573"/>
    <mergeCell ref="E573:G573"/>
    <mergeCell ref="H573:J573"/>
    <mergeCell ref="A566:J566"/>
    <mergeCell ref="A567:J567"/>
    <mergeCell ref="A568:C568"/>
    <mergeCell ref="D568:F568"/>
    <mergeCell ref="G568:J568"/>
    <mergeCell ref="A569:J569"/>
    <mergeCell ref="A597:C597"/>
    <mergeCell ref="D597:D598"/>
    <mergeCell ref="A598:C598"/>
    <mergeCell ref="A599:J599"/>
    <mergeCell ref="A589:C589"/>
    <mergeCell ref="A590:C590"/>
    <mergeCell ref="D590:D596"/>
    <mergeCell ref="A591:C591"/>
    <mergeCell ref="A592:C592"/>
    <mergeCell ref="A593:C593"/>
    <mergeCell ref="A594:C594"/>
    <mergeCell ref="A595:C595"/>
    <mergeCell ref="A596:C596"/>
    <mergeCell ref="A574:J574"/>
    <mergeCell ref="A579:I579"/>
    <mergeCell ref="A580:J580"/>
    <mergeCell ref="A586:I586"/>
    <mergeCell ref="A587:J587"/>
    <mergeCell ref="A588:E588"/>
    <mergeCell ref="A605:J605"/>
    <mergeCell ref="A606:J606"/>
    <mergeCell ref="A607:G607"/>
    <mergeCell ref="H607:J607"/>
    <mergeCell ref="A608:B608"/>
    <mergeCell ref="C608:D608"/>
    <mergeCell ref="E608:G608"/>
    <mergeCell ref="H608:J608"/>
    <mergeCell ref="A601:J601"/>
    <mergeCell ref="A602:J602"/>
    <mergeCell ref="A603:C603"/>
    <mergeCell ref="D603:F603"/>
    <mergeCell ref="G603:J603"/>
    <mergeCell ref="A604:J604"/>
    <mergeCell ref="A600:J600"/>
    <mergeCell ref="A629:C629"/>
    <mergeCell ref="D629:D630"/>
    <mergeCell ref="A630:C630"/>
    <mergeCell ref="A631:J631"/>
    <mergeCell ref="A621:C621"/>
    <mergeCell ref="A622:C622"/>
    <mergeCell ref="D622:D628"/>
    <mergeCell ref="A623:C623"/>
    <mergeCell ref="A624:C624"/>
    <mergeCell ref="A625:C625"/>
    <mergeCell ref="A626:C626"/>
    <mergeCell ref="A627:C627"/>
    <mergeCell ref="A628:C628"/>
    <mergeCell ref="A609:J609"/>
    <mergeCell ref="A613:I613"/>
    <mergeCell ref="A614:J614"/>
    <mergeCell ref="A618:I618"/>
    <mergeCell ref="A619:J619"/>
    <mergeCell ref="A620:E620"/>
    <mergeCell ref="A635:J635"/>
    <mergeCell ref="A636:J636"/>
    <mergeCell ref="A637:J637"/>
    <mergeCell ref="A638:G638"/>
    <mergeCell ref="H638:J638"/>
    <mergeCell ref="A639:B639"/>
    <mergeCell ref="C639:D639"/>
    <mergeCell ref="E639:G639"/>
    <mergeCell ref="H639:J639"/>
    <mergeCell ref="A632:J632"/>
    <mergeCell ref="A633:J633"/>
    <mergeCell ref="A634:C634"/>
    <mergeCell ref="D634:F634"/>
    <mergeCell ref="G634:J634"/>
    <mergeCell ref="A660:C660"/>
    <mergeCell ref="D660:D661"/>
    <mergeCell ref="A661:C661"/>
    <mergeCell ref="A662:J662"/>
    <mergeCell ref="A652:C652"/>
    <mergeCell ref="A653:C653"/>
    <mergeCell ref="D653:D659"/>
    <mergeCell ref="A654:C654"/>
    <mergeCell ref="A655:C655"/>
    <mergeCell ref="A656:C656"/>
    <mergeCell ref="A657:C657"/>
    <mergeCell ref="A658:C658"/>
    <mergeCell ref="A659:C659"/>
    <mergeCell ref="A640:J640"/>
    <mergeCell ref="A644:I644"/>
    <mergeCell ref="A645:J645"/>
    <mergeCell ref="A649:I649"/>
    <mergeCell ref="A650:J650"/>
    <mergeCell ref="A651:E651"/>
    <mergeCell ref="A666:J666"/>
    <mergeCell ref="A667:J667"/>
    <mergeCell ref="A668:J668"/>
    <mergeCell ref="A669:G669"/>
    <mergeCell ref="H669:J669"/>
    <mergeCell ref="A670:B670"/>
    <mergeCell ref="C670:D670"/>
    <mergeCell ref="E670:G670"/>
    <mergeCell ref="H670:J670"/>
    <mergeCell ref="A663:J663"/>
    <mergeCell ref="A664:J664"/>
    <mergeCell ref="A665:C665"/>
    <mergeCell ref="D665:F665"/>
    <mergeCell ref="G665:J665"/>
    <mergeCell ref="A691:C691"/>
    <mergeCell ref="D691:D692"/>
    <mergeCell ref="A692:C692"/>
    <mergeCell ref="A693:J693"/>
    <mergeCell ref="A683:C683"/>
    <mergeCell ref="A684:C684"/>
    <mergeCell ref="D684:D690"/>
    <mergeCell ref="A685:C685"/>
    <mergeCell ref="A686:C686"/>
    <mergeCell ref="A687:C687"/>
    <mergeCell ref="A688:C688"/>
    <mergeCell ref="A689:C689"/>
    <mergeCell ref="A690:C690"/>
    <mergeCell ref="A671:J671"/>
    <mergeCell ref="A675:I675"/>
    <mergeCell ref="A676:J676"/>
    <mergeCell ref="A680:I680"/>
    <mergeCell ref="A681:J681"/>
    <mergeCell ref="A682:E682"/>
    <mergeCell ref="A698:J698"/>
    <mergeCell ref="A699:J699"/>
    <mergeCell ref="A700:G700"/>
    <mergeCell ref="H700:J700"/>
    <mergeCell ref="A701:B701"/>
    <mergeCell ref="C701:D701"/>
    <mergeCell ref="E701:G701"/>
    <mergeCell ref="H701:J701"/>
    <mergeCell ref="A694:J694"/>
    <mergeCell ref="A695:J695"/>
    <mergeCell ref="A696:C696"/>
    <mergeCell ref="D696:F696"/>
    <mergeCell ref="G696:J696"/>
    <mergeCell ref="A697:J697"/>
    <mergeCell ref="A718:J718"/>
    <mergeCell ref="A713:C713"/>
    <mergeCell ref="A714:C714"/>
    <mergeCell ref="A715:C715"/>
    <mergeCell ref="A716:C716"/>
    <mergeCell ref="D716:D717"/>
    <mergeCell ref="A717:C717"/>
    <mergeCell ref="A702:J702"/>
    <mergeCell ref="A705:I705"/>
    <mergeCell ref="A706:J706"/>
    <mergeCell ref="A707:E707"/>
    <mergeCell ref="A708:C708"/>
    <mergeCell ref="A709:C709"/>
    <mergeCell ref="D709:D715"/>
    <mergeCell ref="A710:C710"/>
    <mergeCell ref="A711:C711"/>
    <mergeCell ref="A712:C712"/>
    <mergeCell ref="A723:J723"/>
    <mergeCell ref="A724:J724"/>
    <mergeCell ref="A725:G725"/>
    <mergeCell ref="H725:J725"/>
    <mergeCell ref="A726:B726"/>
    <mergeCell ref="C726:D726"/>
    <mergeCell ref="E726:G726"/>
    <mergeCell ref="H726:J726"/>
    <mergeCell ref="A719:J719"/>
    <mergeCell ref="A720:J720"/>
    <mergeCell ref="A721:C721"/>
    <mergeCell ref="D721:F721"/>
    <mergeCell ref="G721:J721"/>
    <mergeCell ref="A722:J722"/>
    <mergeCell ref="A743:J743"/>
    <mergeCell ref="A738:C738"/>
    <mergeCell ref="A739:C739"/>
    <mergeCell ref="A740:C740"/>
    <mergeCell ref="A741:C741"/>
    <mergeCell ref="D741:D742"/>
    <mergeCell ref="A742:C742"/>
    <mergeCell ref="A727:J727"/>
    <mergeCell ref="A730:I730"/>
    <mergeCell ref="A731:J731"/>
    <mergeCell ref="A732:E732"/>
    <mergeCell ref="A733:C733"/>
    <mergeCell ref="A734:C734"/>
    <mergeCell ref="D734:D740"/>
    <mergeCell ref="A735:C735"/>
    <mergeCell ref="A736:C736"/>
    <mergeCell ref="A737:C737"/>
    <mergeCell ref="A748:J748"/>
    <mergeCell ref="A749:J749"/>
    <mergeCell ref="A750:G750"/>
    <mergeCell ref="H750:J750"/>
    <mergeCell ref="A751:B751"/>
    <mergeCell ref="C751:D751"/>
    <mergeCell ref="E751:G751"/>
    <mergeCell ref="H751:J751"/>
    <mergeCell ref="A744:J744"/>
    <mergeCell ref="A745:J745"/>
    <mergeCell ref="A746:C746"/>
    <mergeCell ref="D746:F746"/>
    <mergeCell ref="G746:J746"/>
    <mergeCell ref="A747:J747"/>
    <mergeCell ref="A772:C772"/>
    <mergeCell ref="D772:D773"/>
    <mergeCell ref="A773:C773"/>
    <mergeCell ref="A774:J774"/>
    <mergeCell ref="A764:C764"/>
    <mergeCell ref="A765:C765"/>
    <mergeCell ref="D765:D771"/>
    <mergeCell ref="A766:C766"/>
    <mergeCell ref="A767:C767"/>
    <mergeCell ref="A768:C768"/>
    <mergeCell ref="A769:C769"/>
    <mergeCell ref="A770:C770"/>
    <mergeCell ref="A771:C771"/>
    <mergeCell ref="A752:J752"/>
    <mergeCell ref="A756:I756"/>
    <mergeCell ref="A757:J757"/>
    <mergeCell ref="A761:I761"/>
    <mergeCell ref="A762:J762"/>
    <mergeCell ref="A763:E763"/>
    <mergeCell ref="A779:J779"/>
    <mergeCell ref="A780:J780"/>
    <mergeCell ref="A781:G781"/>
    <mergeCell ref="H781:J781"/>
    <mergeCell ref="A782:B782"/>
    <mergeCell ref="C782:D782"/>
    <mergeCell ref="E782:G782"/>
    <mergeCell ref="H782:J782"/>
    <mergeCell ref="A775:J775"/>
    <mergeCell ref="A776:J776"/>
    <mergeCell ref="A777:C777"/>
    <mergeCell ref="D777:F777"/>
    <mergeCell ref="G777:J777"/>
    <mergeCell ref="A778:J778"/>
    <mergeCell ref="A804:C804"/>
    <mergeCell ref="D804:D805"/>
    <mergeCell ref="A805:C805"/>
    <mergeCell ref="A806:J806"/>
    <mergeCell ref="A796:C796"/>
    <mergeCell ref="A797:C797"/>
    <mergeCell ref="D797:D803"/>
    <mergeCell ref="A798:C798"/>
    <mergeCell ref="A799:C799"/>
    <mergeCell ref="A800:C800"/>
    <mergeCell ref="A801:C801"/>
    <mergeCell ref="A802:C802"/>
    <mergeCell ref="A803:C803"/>
    <mergeCell ref="A783:J783"/>
    <mergeCell ref="A787:I787"/>
    <mergeCell ref="A788:J788"/>
    <mergeCell ref="A793:I793"/>
    <mergeCell ref="A794:J794"/>
    <mergeCell ref="A795:E795"/>
    <mergeCell ref="A811:J811"/>
    <mergeCell ref="A812:J812"/>
    <mergeCell ref="A813:G813"/>
    <mergeCell ref="H813:J813"/>
    <mergeCell ref="A814:B814"/>
    <mergeCell ref="C814:D814"/>
    <mergeCell ref="E814:G814"/>
    <mergeCell ref="H814:J814"/>
    <mergeCell ref="A807:J807"/>
    <mergeCell ref="A808:J808"/>
    <mergeCell ref="A809:C809"/>
    <mergeCell ref="D809:F809"/>
    <mergeCell ref="G809:J809"/>
    <mergeCell ref="A810:J810"/>
    <mergeCell ref="A836:C836"/>
    <mergeCell ref="D836:D837"/>
    <mergeCell ref="A837:C837"/>
    <mergeCell ref="A838:J838"/>
    <mergeCell ref="A839:J839"/>
    <mergeCell ref="A828:C828"/>
    <mergeCell ref="A829:C829"/>
    <mergeCell ref="D829:D835"/>
    <mergeCell ref="A830:C830"/>
    <mergeCell ref="A831:C831"/>
    <mergeCell ref="A832:C832"/>
    <mergeCell ref="A833:C833"/>
    <mergeCell ref="A834:C834"/>
    <mergeCell ref="A835:C835"/>
    <mergeCell ref="A815:J815"/>
    <mergeCell ref="A819:I819"/>
    <mergeCell ref="A820:J820"/>
    <mergeCell ref="A825:I825"/>
    <mergeCell ref="A826:J826"/>
    <mergeCell ref="A827:E827"/>
    <mergeCell ref="A844:J844"/>
    <mergeCell ref="A845:J845"/>
    <mergeCell ref="A846:G846"/>
    <mergeCell ref="H846:J846"/>
    <mergeCell ref="A847:B847"/>
    <mergeCell ref="C847:D847"/>
    <mergeCell ref="E847:G847"/>
    <mergeCell ref="H847:J847"/>
    <mergeCell ref="A840:J840"/>
    <mergeCell ref="A841:J841"/>
    <mergeCell ref="A842:C842"/>
    <mergeCell ref="D842:F842"/>
    <mergeCell ref="G842:J842"/>
    <mergeCell ref="A843:J843"/>
    <mergeCell ref="A876:J876"/>
    <mergeCell ref="A877:J877"/>
    <mergeCell ref="A878:G878"/>
    <mergeCell ref="H878:J878"/>
    <mergeCell ref="A848:J848"/>
    <mergeCell ref="A852:I852"/>
    <mergeCell ref="A853:J853"/>
    <mergeCell ref="A858:I858"/>
    <mergeCell ref="A859:J859"/>
    <mergeCell ref="A860:E860"/>
    <mergeCell ref="A879:B879"/>
    <mergeCell ref="C879:D879"/>
    <mergeCell ref="E879:G879"/>
    <mergeCell ref="H879:J879"/>
    <mergeCell ref="A872:J872"/>
    <mergeCell ref="A873:J873"/>
    <mergeCell ref="A874:C874"/>
    <mergeCell ref="D874:F874"/>
    <mergeCell ref="G874:J874"/>
    <mergeCell ref="A875:J875"/>
    <mergeCell ref="A869:C869"/>
    <mergeCell ref="D869:D870"/>
    <mergeCell ref="A870:C870"/>
    <mergeCell ref="A871:J871"/>
    <mergeCell ref="A861:C861"/>
    <mergeCell ref="A862:C862"/>
    <mergeCell ref="D862:D868"/>
    <mergeCell ref="A863:C863"/>
    <mergeCell ref="A864:C864"/>
    <mergeCell ref="A865:C865"/>
    <mergeCell ref="A866:C866"/>
    <mergeCell ref="A867:C867"/>
    <mergeCell ref="A868:C868"/>
    <mergeCell ref="A901:C901"/>
    <mergeCell ref="D901:D902"/>
    <mergeCell ref="A902:C902"/>
    <mergeCell ref="A903:J903"/>
    <mergeCell ref="A893:C893"/>
    <mergeCell ref="A894:C894"/>
    <mergeCell ref="D894:D900"/>
    <mergeCell ref="A895:C895"/>
    <mergeCell ref="A896:C896"/>
    <mergeCell ref="A897:C897"/>
    <mergeCell ref="A898:C898"/>
    <mergeCell ref="A899:C899"/>
    <mergeCell ref="A900:C900"/>
    <mergeCell ref="A880:J880"/>
    <mergeCell ref="A884:I884"/>
    <mergeCell ref="A885:J885"/>
    <mergeCell ref="A890:I890"/>
    <mergeCell ref="A891:J891"/>
    <mergeCell ref="A892:E892"/>
    <mergeCell ref="A908:J908"/>
    <mergeCell ref="A909:J909"/>
    <mergeCell ref="A910:G910"/>
    <mergeCell ref="H910:J910"/>
    <mergeCell ref="A911:B911"/>
    <mergeCell ref="C911:D911"/>
    <mergeCell ref="E911:G911"/>
    <mergeCell ref="H911:J911"/>
    <mergeCell ref="A904:J904"/>
    <mergeCell ref="A905:J905"/>
    <mergeCell ref="A906:C906"/>
    <mergeCell ref="D906:F906"/>
    <mergeCell ref="G906:J906"/>
    <mergeCell ref="A907:J907"/>
    <mergeCell ref="A934:C934"/>
    <mergeCell ref="D934:D935"/>
    <mergeCell ref="A935:C935"/>
    <mergeCell ref="A936:J936"/>
    <mergeCell ref="A926:C926"/>
    <mergeCell ref="A927:C927"/>
    <mergeCell ref="D927:D933"/>
    <mergeCell ref="A928:C928"/>
    <mergeCell ref="A929:C929"/>
    <mergeCell ref="A930:C930"/>
    <mergeCell ref="A931:C931"/>
    <mergeCell ref="A932:C932"/>
    <mergeCell ref="A933:C933"/>
    <mergeCell ref="A912:J912"/>
    <mergeCell ref="A916:I916"/>
    <mergeCell ref="A917:J917"/>
    <mergeCell ref="A923:I923"/>
    <mergeCell ref="A924:J924"/>
    <mergeCell ref="A925:E925"/>
    <mergeCell ref="A941:J941"/>
    <mergeCell ref="A942:J942"/>
    <mergeCell ref="A943:G943"/>
    <mergeCell ref="H943:J943"/>
    <mergeCell ref="A944:B944"/>
    <mergeCell ref="C944:D944"/>
    <mergeCell ref="E944:G944"/>
    <mergeCell ref="H944:J944"/>
    <mergeCell ref="A937:J937"/>
    <mergeCell ref="A938:J938"/>
    <mergeCell ref="A939:C939"/>
    <mergeCell ref="D939:F939"/>
    <mergeCell ref="G939:J939"/>
    <mergeCell ref="A940:J940"/>
    <mergeCell ref="A966:C966"/>
    <mergeCell ref="D966:D967"/>
    <mergeCell ref="A967:C967"/>
    <mergeCell ref="A968:J968"/>
    <mergeCell ref="A958:C958"/>
    <mergeCell ref="A959:C959"/>
    <mergeCell ref="D959:D965"/>
    <mergeCell ref="A960:C960"/>
    <mergeCell ref="A961:C961"/>
    <mergeCell ref="A962:C962"/>
    <mergeCell ref="A963:C963"/>
    <mergeCell ref="A964:C964"/>
    <mergeCell ref="A965:C965"/>
    <mergeCell ref="A945:J945"/>
    <mergeCell ref="A949:I949"/>
    <mergeCell ref="A950:J950"/>
    <mergeCell ref="A955:I955"/>
    <mergeCell ref="A956:J956"/>
    <mergeCell ref="A957:E957"/>
    <mergeCell ref="A973:J973"/>
    <mergeCell ref="A974:J974"/>
    <mergeCell ref="A975:G975"/>
    <mergeCell ref="H975:J975"/>
    <mergeCell ref="A976:B976"/>
    <mergeCell ref="C976:D976"/>
    <mergeCell ref="E976:G976"/>
    <mergeCell ref="H976:J976"/>
    <mergeCell ref="A969:J969"/>
    <mergeCell ref="A970:J970"/>
    <mergeCell ref="A971:C971"/>
    <mergeCell ref="D971:F971"/>
    <mergeCell ref="G971:J971"/>
    <mergeCell ref="A972:J972"/>
    <mergeCell ref="A997:C997"/>
    <mergeCell ref="D997:D998"/>
    <mergeCell ref="A998:C998"/>
    <mergeCell ref="A999:J999"/>
    <mergeCell ref="A989:C989"/>
    <mergeCell ref="A990:C990"/>
    <mergeCell ref="D990:D996"/>
    <mergeCell ref="A991:C991"/>
    <mergeCell ref="A992:C992"/>
    <mergeCell ref="A993:C993"/>
    <mergeCell ref="A994:C994"/>
    <mergeCell ref="A995:C995"/>
    <mergeCell ref="A996:C996"/>
    <mergeCell ref="A977:J977"/>
    <mergeCell ref="A981:I981"/>
    <mergeCell ref="A982:J982"/>
    <mergeCell ref="A986:I986"/>
    <mergeCell ref="A987:J987"/>
    <mergeCell ref="A988:E988"/>
    <mergeCell ref="A1004:J1004"/>
    <mergeCell ref="A1005:J1005"/>
    <mergeCell ref="A1006:G1006"/>
    <mergeCell ref="H1006:J1006"/>
    <mergeCell ref="A1007:B1007"/>
    <mergeCell ref="C1007:D1007"/>
    <mergeCell ref="E1007:G1007"/>
    <mergeCell ref="H1007:J1007"/>
    <mergeCell ref="A1000:J1000"/>
    <mergeCell ref="A1001:J1001"/>
    <mergeCell ref="A1002:C1002"/>
    <mergeCell ref="D1002:F1002"/>
    <mergeCell ref="G1002:J1002"/>
    <mergeCell ref="A1003:J1003"/>
    <mergeCell ref="A1030:C1030"/>
    <mergeCell ref="D1030:D1031"/>
    <mergeCell ref="A1031:C1031"/>
    <mergeCell ref="A1032:J1032"/>
    <mergeCell ref="A1022:C1022"/>
    <mergeCell ref="A1023:C1023"/>
    <mergeCell ref="D1023:D1029"/>
    <mergeCell ref="A1024:C1024"/>
    <mergeCell ref="A1025:C1025"/>
    <mergeCell ref="A1026:C1026"/>
    <mergeCell ref="A1027:C1027"/>
    <mergeCell ref="A1028:C1028"/>
    <mergeCell ref="A1029:C1029"/>
    <mergeCell ref="A1008:J1008"/>
    <mergeCell ref="A1012:I1012"/>
    <mergeCell ref="A1013:J1013"/>
    <mergeCell ref="A1019:I1019"/>
    <mergeCell ref="A1020:J1020"/>
    <mergeCell ref="A1021:E1021"/>
    <mergeCell ref="A1037:J1037"/>
    <mergeCell ref="A1038:J1038"/>
    <mergeCell ref="A1039:G1039"/>
    <mergeCell ref="H1039:J1039"/>
    <mergeCell ref="A1040:B1040"/>
    <mergeCell ref="C1040:D1040"/>
    <mergeCell ref="E1040:G1040"/>
    <mergeCell ref="H1040:J1040"/>
    <mergeCell ref="A1033:J1033"/>
    <mergeCell ref="A1034:J1034"/>
    <mergeCell ref="A1035:C1035"/>
    <mergeCell ref="D1035:F1035"/>
    <mergeCell ref="G1035:J1035"/>
    <mergeCell ref="A1036:J1036"/>
    <mergeCell ref="A1060:C1060"/>
    <mergeCell ref="D1060:D1061"/>
    <mergeCell ref="A1061:C1061"/>
    <mergeCell ref="A1062:J1062"/>
    <mergeCell ref="A1052:C1052"/>
    <mergeCell ref="A1053:C1053"/>
    <mergeCell ref="D1053:D1059"/>
    <mergeCell ref="A1054:C1054"/>
    <mergeCell ref="A1055:C1055"/>
    <mergeCell ref="A1056:C1056"/>
    <mergeCell ref="A1057:C1057"/>
    <mergeCell ref="A1058:C1058"/>
    <mergeCell ref="A1059:C1059"/>
    <mergeCell ref="A1041:J1041"/>
    <mergeCell ref="A1045:I1045"/>
    <mergeCell ref="A1046:J1046"/>
    <mergeCell ref="A1049:I1049"/>
    <mergeCell ref="A1050:J1050"/>
    <mergeCell ref="A1051:E1051"/>
    <mergeCell ref="A1068:J1068"/>
    <mergeCell ref="A1069:J1069"/>
    <mergeCell ref="A1070:G1070"/>
    <mergeCell ref="H1070:J1070"/>
    <mergeCell ref="A1071:B1071"/>
    <mergeCell ref="C1071:D1071"/>
    <mergeCell ref="E1071:G1071"/>
    <mergeCell ref="H1071:J1071"/>
    <mergeCell ref="A1064:J1064"/>
    <mergeCell ref="A1065:J1065"/>
    <mergeCell ref="A1066:C1066"/>
    <mergeCell ref="D1066:F1066"/>
    <mergeCell ref="G1066:J1066"/>
    <mergeCell ref="A1067:J1067"/>
    <mergeCell ref="A1063:J1063"/>
    <mergeCell ref="A1091:C1091"/>
    <mergeCell ref="D1091:D1092"/>
    <mergeCell ref="A1092:C1092"/>
    <mergeCell ref="A1093:J1093"/>
    <mergeCell ref="A1083:C1083"/>
    <mergeCell ref="A1084:C1084"/>
    <mergeCell ref="D1084:D1090"/>
    <mergeCell ref="A1085:C1085"/>
    <mergeCell ref="A1086:C1086"/>
    <mergeCell ref="A1087:C1087"/>
    <mergeCell ref="A1088:C1088"/>
    <mergeCell ref="A1089:C1089"/>
    <mergeCell ref="A1090:C1090"/>
    <mergeCell ref="A1072:J1072"/>
    <mergeCell ref="A1076:I1076"/>
    <mergeCell ref="A1077:J1077"/>
    <mergeCell ref="A1080:I1080"/>
    <mergeCell ref="A1081:J1081"/>
    <mergeCell ref="A1082:E1082"/>
    <mergeCell ref="A1098:J1098"/>
    <mergeCell ref="A1094:J1094"/>
    <mergeCell ref="A1095:J1095"/>
    <mergeCell ref="A1096:C1096"/>
    <mergeCell ref="D1096:F1096"/>
    <mergeCell ref="G1096:J1096"/>
    <mergeCell ref="A1097:J1097"/>
    <mergeCell ref="A1131:C1131"/>
    <mergeCell ref="D1131:D1132"/>
    <mergeCell ref="A1132:C1132"/>
    <mergeCell ref="A1133:J1133"/>
    <mergeCell ref="A1123:C1123"/>
    <mergeCell ref="A1124:C1124"/>
    <mergeCell ref="D1124:D1130"/>
    <mergeCell ref="A1125:C1125"/>
    <mergeCell ref="A1126:C1126"/>
    <mergeCell ref="A1127:C1127"/>
    <mergeCell ref="A1128:C1128"/>
    <mergeCell ref="A1129:C1129"/>
    <mergeCell ref="A1130:C1130"/>
    <mergeCell ref="A1102:J1102"/>
    <mergeCell ref="A1106:I1106"/>
    <mergeCell ref="A1107:J1107"/>
    <mergeCell ref="A1120:I1120"/>
    <mergeCell ref="A1121:J1121"/>
    <mergeCell ref="A1122:E1122"/>
    <mergeCell ref="A1134:J1134"/>
    <mergeCell ref="A1135:J1135"/>
    <mergeCell ref="A1136:C1136"/>
    <mergeCell ref="D1136:F1136"/>
    <mergeCell ref="G1136:J1136"/>
    <mergeCell ref="A1137:J1137"/>
    <mergeCell ref="A1171:J1171"/>
    <mergeCell ref="A1172:J1172"/>
    <mergeCell ref="A1173:G1173"/>
    <mergeCell ref="H1173:J1173"/>
    <mergeCell ref="A1142:J1142"/>
    <mergeCell ref="A1146:I1146"/>
    <mergeCell ref="A1147:J1147"/>
    <mergeCell ref="A1153:I1153"/>
    <mergeCell ref="A1154:J1154"/>
    <mergeCell ref="A1155:E1155"/>
    <mergeCell ref="A1099:J1099"/>
    <mergeCell ref="A1100:G1100"/>
    <mergeCell ref="H1100:J1100"/>
    <mergeCell ref="A1101:B1101"/>
    <mergeCell ref="C1101:D1101"/>
    <mergeCell ref="E1101:G1101"/>
    <mergeCell ref="H1101:J1101"/>
    <mergeCell ref="A1156:C1156"/>
    <mergeCell ref="A1157:C1157"/>
    <mergeCell ref="D1157:D1163"/>
    <mergeCell ref="A1158:C1158"/>
    <mergeCell ref="A1159:C1159"/>
    <mergeCell ref="A1160:C1160"/>
    <mergeCell ref="A1161:C1161"/>
    <mergeCell ref="A1162:C1162"/>
    <mergeCell ref="A1163:C1163"/>
    <mergeCell ref="A1138:J1138"/>
    <mergeCell ref="A1139:J1139"/>
    <mergeCell ref="A1140:G1140"/>
    <mergeCell ref="H1140:J1140"/>
    <mergeCell ref="A1141:B1141"/>
    <mergeCell ref="C1141:D1141"/>
    <mergeCell ref="E1141:G1141"/>
    <mergeCell ref="H1141:J1141"/>
    <mergeCell ref="A1194:C1194"/>
    <mergeCell ref="D1194:D1195"/>
    <mergeCell ref="A1195:C1195"/>
    <mergeCell ref="A1196:J1196"/>
    <mergeCell ref="A1174:B1174"/>
    <mergeCell ref="C1174:D1174"/>
    <mergeCell ref="E1174:G1174"/>
    <mergeCell ref="H1174:J1174"/>
    <mergeCell ref="A1167:J1167"/>
    <mergeCell ref="A1168:J1168"/>
    <mergeCell ref="A1169:C1169"/>
    <mergeCell ref="D1169:F1169"/>
    <mergeCell ref="G1169:J1169"/>
    <mergeCell ref="A1170:J1170"/>
    <mergeCell ref="A1164:C1164"/>
    <mergeCell ref="D1164:D1165"/>
    <mergeCell ref="A1165:C1165"/>
    <mergeCell ref="A1166:J1166"/>
    <mergeCell ref="A1186:C1186"/>
    <mergeCell ref="A1187:C1187"/>
    <mergeCell ref="D1187:D1193"/>
    <mergeCell ref="A1188:C1188"/>
    <mergeCell ref="A1189:C1189"/>
    <mergeCell ref="A1190:C1190"/>
    <mergeCell ref="A1191:C1191"/>
    <mergeCell ref="A1192:C1192"/>
    <mergeCell ref="A1193:C1193"/>
    <mergeCell ref="A1175:J1175"/>
    <mergeCell ref="A1179:I1179"/>
    <mergeCell ref="A1180:J1180"/>
    <mergeCell ref="A1183:I1183"/>
    <mergeCell ref="A1184:J1184"/>
    <mergeCell ref="A1185:E1185"/>
    <mergeCell ref="A1224:C1224"/>
    <mergeCell ref="D1224:D1225"/>
    <mergeCell ref="A1225:C1225"/>
    <mergeCell ref="A1201:J1201"/>
    <mergeCell ref="A1202:J1202"/>
    <mergeCell ref="A1203:G1203"/>
    <mergeCell ref="H1203:J1203"/>
    <mergeCell ref="A1204:B1204"/>
    <mergeCell ref="C1204:D1204"/>
    <mergeCell ref="E1204:G1204"/>
    <mergeCell ref="H1204:J1204"/>
    <mergeCell ref="A1197:J1197"/>
    <mergeCell ref="A1198:J1198"/>
    <mergeCell ref="A1199:C1199"/>
    <mergeCell ref="D1199:F1199"/>
    <mergeCell ref="G1199:J1199"/>
    <mergeCell ref="A1200:J1200"/>
    <mergeCell ref="A1226:J1226"/>
    <mergeCell ref="A1216:C1216"/>
    <mergeCell ref="A1217:C1217"/>
    <mergeCell ref="D1217:D1223"/>
    <mergeCell ref="A1218:C1218"/>
    <mergeCell ref="A1219:C1219"/>
    <mergeCell ref="A1220:C1220"/>
    <mergeCell ref="A1221:C1221"/>
    <mergeCell ref="A1222:C1222"/>
    <mergeCell ref="A1223:C1223"/>
    <mergeCell ref="A1205:J1205"/>
    <mergeCell ref="A1209:I1209"/>
    <mergeCell ref="A1210:J1210"/>
    <mergeCell ref="A1213:I1213"/>
    <mergeCell ref="A1214:J1214"/>
    <mergeCell ref="A1215:E1215"/>
    <mergeCell ref="A1231:J1231"/>
    <mergeCell ref="A1232:J1232"/>
    <mergeCell ref="A1233:G1233"/>
    <mergeCell ref="H1233:J1233"/>
    <mergeCell ref="A1234:B1234"/>
    <mergeCell ref="C1234:D1234"/>
    <mergeCell ref="E1234:G1234"/>
    <mergeCell ref="H1234:J1234"/>
    <mergeCell ref="A1227:J1227"/>
    <mergeCell ref="A1228:J1228"/>
    <mergeCell ref="A1229:C1229"/>
    <mergeCell ref="D1229:F1229"/>
    <mergeCell ref="G1229:J1229"/>
    <mergeCell ref="A1230:J1230"/>
    <mergeCell ref="A1255:C1255"/>
    <mergeCell ref="D1255:D1256"/>
    <mergeCell ref="A1256:C1256"/>
    <mergeCell ref="A1257:J1257"/>
    <mergeCell ref="A1247:C1247"/>
    <mergeCell ref="A1248:C1248"/>
    <mergeCell ref="D1248:D1254"/>
    <mergeCell ref="A1249:C1249"/>
    <mergeCell ref="A1250:C1250"/>
    <mergeCell ref="A1251:C1251"/>
    <mergeCell ref="A1252:C1252"/>
    <mergeCell ref="A1253:C1253"/>
    <mergeCell ref="A1254:C1254"/>
    <mergeCell ref="A1235:J1235"/>
    <mergeCell ref="A1240:I1240"/>
    <mergeCell ref="A1241:J1241"/>
    <mergeCell ref="A1244:I1244"/>
    <mergeCell ref="A1245:J1245"/>
    <mergeCell ref="A1246:E1246"/>
    <mergeCell ref="A1262:J1262"/>
    <mergeCell ref="A1263:J1263"/>
    <mergeCell ref="A1264:G1264"/>
    <mergeCell ref="H1264:J1264"/>
    <mergeCell ref="A1265:B1265"/>
    <mergeCell ref="C1265:D1265"/>
    <mergeCell ref="E1265:G1265"/>
    <mergeCell ref="H1265:J1265"/>
    <mergeCell ref="A1258:J1258"/>
    <mergeCell ref="A1259:J1259"/>
    <mergeCell ref="A1260:C1260"/>
    <mergeCell ref="D1260:F1260"/>
    <mergeCell ref="G1260:J1260"/>
    <mergeCell ref="A1261:J1261"/>
    <mergeCell ref="A1295:J1295"/>
    <mergeCell ref="A1296:J1296"/>
    <mergeCell ref="A1297:G1297"/>
    <mergeCell ref="H1297:J1297"/>
    <mergeCell ref="A1266:J1266"/>
    <mergeCell ref="A1270:I1270"/>
    <mergeCell ref="A1271:J1271"/>
    <mergeCell ref="A1277:I1277"/>
    <mergeCell ref="A1278:J1278"/>
    <mergeCell ref="A1279:E1279"/>
    <mergeCell ref="A1298:B1298"/>
    <mergeCell ref="C1298:D1298"/>
    <mergeCell ref="E1298:G1298"/>
    <mergeCell ref="H1298:J1298"/>
    <mergeCell ref="A1291:J1291"/>
    <mergeCell ref="A1292:J1292"/>
    <mergeCell ref="A1293:C1293"/>
    <mergeCell ref="D1293:F1293"/>
    <mergeCell ref="G1293:J1293"/>
    <mergeCell ref="A1294:J1294"/>
    <mergeCell ref="A1288:C1288"/>
    <mergeCell ref="D1288:D1289"/>
    <mergeCell ref="A1289:C1289"/>
    <mergeCell ref="A1290:J1290"/>
    <mergeCell ref="A1280:C1280"/>
    <mergeCell ref="A1281:C1281"/>
    <mergeCell ref="D1281:D1287"/>
    <mergeCell ref="A1282:C1282"/>
    <mergeCell ref="A1283:C1283"/>
    <mergeCell ref="A1284:C1284"/>
    <mergeCell ref="A1285:C1285"/>
    <mergeCell ref="A1286:C1286"/>
    <mergeCell ref="A1287:C1287"/>
    <mergeCell ref="A1320:C1320"/>
    <mergeCell ref="D1320:D1321"/>
    <mergeCell ref="A1321:C1321"/>
    <mergeCell ref="A1322:J1322"/>
    <mergeCell ref="A1312:C1312"/>
    <mergeCell ref="A1313:C1313"/>
    <mergeCell ref="D1313:D1319"/>
    <mergeCell ref="A1314:C1314"/>
    <mergeCell ref="A1315:C1315"/>
    <mergeCell ref="A1316:C1316"/>
    <mergeCell ref="A1317:C1317"/>
    <mergeCell ref="A1318:C1318"/>
    <mergeCell ref="A1319:C1319"/>
    <mergeCell ref="A1299:J1299"/>
    <mergeCell ref="A1303:I1303"/>
    <mergeCell ref="A1304:J1304"/>
    <mergeCell ref="A1309:I1309"/>
    <mergeCell ref="A1310:J1310"/>
    <mergeCell ref="A1311:E1311"/>
    <mergeCell ref="A1327:J1327"/>
    <mergeCell ref="A1328:J1328"/>
    <mergeCell ref="A1329:G1329"/>
    <mergeCell ref="H1329:J1329"/>
    <mergeCell ref="A1330:B1330"/>
    <mergeCell ref="C1330:D1330"/>
    <mergeCell ref="E1330:G1330"/>
    <mergeCell ref="H1330:J1330"/>
    <mergeCell ref="A1323:J1323"/>
    <mergeCell ref="A1324:J1324"/>
    <mergeCell ref="A1325:C1325"/>
    <mergeCell ref="D1325:F1325"/>
    <mergeCell ref="G1325:J1325"/>
    <mergeCell ref="A1326:J1326"/>
    <mergeCell ref="A1351:C1351"/>
    <mergeCell ref="D1351:D1352"/>
    <mergeCell ref="A1352:C1352"/>
    <mergeCell ref="A1353:J1353"/>
    <mergeCell ref="A1343:C1343"/>
    <mergeCell ref="A1344:C1344"/>
    <mergeCell ref="D1344:D1350"/>
    <mergeCell ref="A1345:C1345"/>
    <mergeCell ref="A1346:C1346"/>
    <mergeCell ref="A1347:C1347"/>
    <mergeCell ref="A1348:C1348"/>
    <mergeCell ref="A1349:C1349"/>
    <mergeCell ref="A1350:C1350"/>
    <mergeCell ref="A1331:J1331"/>
    <mergeCell ref="A1336:I1336"/>
    <mergeCell ref="A1337:J1337"/>
    <mergeCell ref="A1340:I1340"/>
    <mergeCell ref="A1341:J1341"/>
    <mergeCell ref="A1342:E1342"/>
    <mergeCell ref="A1358:J1358"/>
    <mergeCell ref="A1359:J1359"/>
    <mergeCell ref="A1360:G1360"/>
    <mergeCell ref="H1360:J1360"/>
    <mergeCell ref="A1361:B1361"/>
    <mergeCell ref="C1361:D1361"/>
    <mergeCell ref="E1361:G1361"/>
    <mergeCell ref="H1361:J1361"/>
    <mergeCell ref="A1354:J1354"/>
    <mergeCell ref="A1355:J1355"/>
    <mergeCell ref="A1356:C1356"/>
    <mergeCell ref="D1356:F1356"/>
    <mergeCell ref="G1356:J1356"/>
    <mergeCell ref="A1357:J1357"/>
    <mergeCell ref="A1382:C1382"/>
    <mergeCell ref="D1382:D1383"/>
    <mergeCell ref="A1383:C1383"/>
    <mergeCell ref="A1384:J1384"/>
    <mergeCell ref="A1374:C1374"/>
    <mergeCell ref="A1375:C1375"/>
    <mergeCell ref="D1375:D1381"/>
    <mergeCell ref="A1376:C1376"/>
    <mergeCell ref="A1377:C1377"/>
    <mergeCell ref="A1378:C1378"/>
    <mergeCell ref="A1379:C1379"/>
    <mergeCell ref="A1380:C1380"/>
    <mergeCell ref="A1381:C1381"/>
    <mergeCell ref="A1362:J1362"/>
    <mergeCell ref="A1366:I1366"/>
    <mergeCell ref="A1367:J1367"/>
    <mergeCell ref="A1371:I1371"/>
    <mergeCell ref="A1372:J1372"/>
    <mergeCell ref="A1373:E1373"/>
    <mergeCell ref="A1389:J1389"/>
    <mergeCell ref="A1390:J1390"/>
    <mergeCell ref="A1391:G1391"/>
    <mergeCell ref="H1391:J1391"/>
    <mergeCell ref="A1392:B1392"/>
    <mergeCell ref="C1392:D1392"/>
    <mergeCell ref="E1392:G1392"/>
    <mergeCell ref="H1392:J1392"/>
    <mergeCell ref="A1385:J1385"/>
    <mergeCell ref="A1386:J1386"/>
    <mergeCell ref="A1387:C1387"/>
    <mergeCell ref="D1387:F1387"/>
    <mergeCell ref="G1387:J1387"/>
    <mergeCell ref="A1388:J1388"/>
    <mergeCell ref="A1420:J1420"/>
    <mergeCell ref="A1421:J1421"/>
    <mergeCell ref="A1422:G1422"/>
    <mergeCell ref="H1422:J1422"/>
    <mergeCell ref="A1393:J1393"/>
    <mergeCell ref="A1397:I1397"/>
    <mergeCell ref="A1398:J1398"/>
    <mergeCell ref="A1402:I1402"/>
    <mergeCell ref="A1403:J1403"/>
    <mergeCell ref="A1404:E1404"/>
    <mergeCell ref="A1423:B1423"/>
    <mergeCell ref="C1423:D1423"/>
    <mergeCell ref="E1423:G1423"/>
    <mergeCell ref="H1423:J1423"/>
    <mergeCell ref="A1416:J1416"/>
    <mergeCell ref="A1417:J1417"/>
    <mergeCell ref="A1418:C1418"/>
    <mergeCell ref="D1418:F1418"/>
    <mergeCell ref="G1418:J1418"/>
    <mergeCell ref="A1419:J1419"/>
    <mergeCell ref="A1413:C1413"/>
    <mergeCell ref="D1413:D1414"/>
    <mergeCell ref="A1414:C1414"/>
    <mergeCell ref="A1415:J1415"/>
    <mergeCell ref="A1405:C1405"/>
    <mergeCell ref="A1406:C1406"/>
    <mergeCell ref="D1406:D1412"/>
    <mergeCell ref="A1407:C1407"/>
    <mergeCell ref="A1408:C1408"/>
    <mergeCell ref="A1409:C1409"/>
    <mergeCell ref="A1410:C1410"/>
    <mergeCell ref="A1411:C1411"/>
    <mergeCell ref="A1412:C1412"/>
    <mergeCell ref="A1444:C1444"/>
    <mergeCell ref="D1444:D1445"/>
    <mergeCell ref="A1445:C1445"/>
    <mergeCell ref="A1446:J1446"/>
    <mergeCell ref="A1447:J1447"/>
    <mergeCell ref="A1436:C1436"/>
    <mergeCell ref="A1437:C1437"/>
    <mergeCell ref="D1437:D1443"/>
    <mergeCell ref="A1438:C1438"/>
    <mergeCell ref="A1439:C1439"/>
    <mergeCell ref="A1440:C1440"/>
    <mergeCell ref="A1441:C1441"/>
    <mergeCell ref="A1442:C1442"/>
    <mergeCell ref="A1443:C1443"/>
    <mergeCell ref="A1424:J1424"/>
    <mergeCell ref="A1428:I1428"/>
    <mergeCell ref="A1429:J1429"/>
    <mergeCell ref="A1433:I1433"/>
    <mergeCell ref="A1434:J1434"/>
    <mergeCell ref="A1435:E1435"/>
    <mergeCell ref="A1452:J1452"/>
    <mergeCell ref="A1453:J1453"/>
    <mergeCell ref="A1454:G1454"/>
    <mergeCell ref="H1454:J1454"/>
    <mergeCell ref="A1455:B1455"/>
    <mergeCell ref="C1455:D1455"/>
    <mergeCell ref="E1455:G1455"/>
    <mergeCell ref="H1455:J1455"/>
    <mergeCell ref="A1448:J1448"/>
    <mergeCell ref="A1449:J1449"/>
    <mergeCell ref="A1450:C1450"/>
    <mergeCell ref="D1450:F1450"/>
    <mergeCell ref="G1450:J1450"/>
    <mergeCell ref="A1451:J1451"/>
    <mergeCell ref="A1476:C1476"/>
    <mergeCell ref="D1476:D1477"/>
    <mergeCell ref="A1477:C1477"/>
    <mergeCell ref="A1478:J1478"/>
    <mergeCell ref="A1468:C1468"/>
    <mergeCell ref="A1469:C1469"/>
    <mergeCell ref="D1469:D1475"/>
    <mergeCell ref="A1470:C1470"/>
    <mergeCell ref="A1471:C1471"/>
    <mergeCell ref="A1472:C1472"/>
    <mergeCell ref="A1473:C1473"/>
    <mergeCell ref="A1474:C1474"/>
    <mergeCell ref="A1475:C1475"/>
    <mergeCell ref="A1456:J1456"/>
    <mergeCell ref="A1460:I1460"/>
    <mergeCell ref="A1461:J1461"/>
    <mergeCell ref="A1465:I1465"/>
    <mergeCell ref="A1466:J1466"/>
    <mergeCell ref="A1467:E1467"/>
    <mergeCell ref="A1483:J1483"/>
    <mergeCell ref="A1484:J1484"/>
    <mergeCell ref="A1485:G1485"/>
    <mergeCell ref="H1485:J1485"/>
    <mergeCell ref="A1486:B1486"/>
    <mergeCell ref="C1486:D1486"/>
    <mergeCell ref="E1486:G1486"/>
    <mergeCell ref="H1486:J1486"/>
    <mergeCell ref="A1479:J1479"/>
    <mergeCell ref="A1480:J1480"/>
    <mergeCell ref="A1481:C1481"/>
    <mergeCell ref="D1481:F1481"/>
    <mergeCell ref="G1481:J1481"/>
    <mergeCell ref="A1482:J1482"/>
    <mergeCell ref="A1508:C1508"/>
    <mergeCell ref="D1508:D1509"/>
    <mergeCell ref="A1509:C1509"/>
    <mergeCell ref="A1510:J1510"/>
    <mergeCell ref="A1500:C1500"/>
    <mergeCell ref="A1501:C1501"/>
    <mergeCell ref="D1501:D1507"/>
    <mergeCell ref="A1502:C1502"/>
    <mergeCell ref="A1503:C1503"/>
    <mergeCell ref="A1504:C1504"/>
    <mergeCell ref="A1505:C1505"/>
    <mergeCell ref="A1506:C1506"/>
    <mergeCell ref="A1507:C1507"/>
    <mergeCell ref="A1487:J1487"/>
    <mergeCell ref="A1491:I1491"/>
    <mergeCell ref="A1492:J1492"/>
    <mergeCell ref="A1497:I1497"/>
    <mergeCell ref="A1498:J1498"/>
    <mergeCell ref="A1499:E1499"/>
    <mergeCell ref="A1519:J1519"/>
    <mergeCell ref="A1523:I1523"/>
    <mergeCell ref="A1524:J1524"/>
    <mergeCell ref="A1530:I1530"/>
    <mergeCell ref="A1531:J1531"/>
    <mergeCell ref="A1532:E1532"/>
    <mergeCell ref="A1515:J1515"/>
    <mergeCell ref="A1516:J1516"/>
    <mergeCell ref="A1517:G1517"/>
    <mergeCell ref="H1517:J1517"/>
    <mergeCell ref="A1518:B1518"/>
    <mergeCell ref="C1518:D1518"/>
    <mergeCell ref="E1518:G1518"/>
    <mergeCell ref="H1518:J1518"/>
    <mergeCell ref="A1511:J1511"/>
    <mergeCell ref="A1512:J1512"/>
    <mergeCell ref="A1513:C1513"/>
    <mergeCell ref="D1513:F1513"/>
    <mergeCell ref="G1513:J1513"/>
    <mergeCell ref="A1514:J1514"/>
    <mergeCell ref="A1541:C1541"/>
    <mergeCell ref="D1541:D1542"/>
    <mergeCell ref="A1542:C1542"/>
    <mergeCell ref="A1543:J1543"/>
    <mergeCell ref="A1533:C1533"/>
    <mergeCell ref="A1534:C1534"/>
    <mergeCell ref="D1534:D1540"/>
    <mergeCell ref="A1535:C1535"/>
    <mergeCell ref="A1536:C1536"/>
    <mergeCell ref="A1537:C1537"/>
    <mergeCell ref="A1538:C1538"/>
    <mergeCell ref="A1539:C1539"/>
    <mergeCell ref="A1540:C1540"/>
    <mergeCell ref="A1547:J1547"/>
    <mergeCell ref="A1548:J1548"/>
    <mergeCell ref="A1549:J1549"/>
    <mergeCell ref="A1550:G1550"/>
    <mergeCell ref="H1550:J1550"/>
    <mergeCell ref="A1551:B1551"/>
    <mergeCell ref="C1551:D1551"/>
    <mergeCell ref="E1551:G1551"/>
    <mergeCell ref="H1551:J1551"/>
    <mergeCell ref="A1544:J1544"/>
    <mergeCell ref="A1545:J1545"/>
    <mergeCell ref="A1546:C1546"/>
    <mergeCell ref="D1546:F1546"/>
    <mergeCell ref="G1546:J1546"/>
    <mergeCell ref="A1568:J1568"/>
    <mergeCell ref="A1563:C1563"/>
    <mergeCell ref="A1564:C1564"/>
    <mergeCell ref="A1565:C1565"/>
    <mergeCell ref="A1566:C1566"/>
    <mergeCell ref="D1566:D1567"/>
    <mergeCell ref="A1567:C1567"/>
    <mergeCell ref="A1552:J1552"/>
    <mergeCell ref="A1555:I1555"/>
    <mergeCell ref="A1556:J1556"/>
    <mergeCell ref="A1557:E1557"/>
    <mergeCell ref="A1558:C1558"/>
    <mergeCell ref="A1559:C1559"/>
    <mergeCell ref="D1559:D1565"/>
    <mergeCell ref="A1560:C1560"/>
    <mergeCell ref="A1561:C1561"/>
    <mergeCell ref="A1562:C1562"/>
    <mergeCell ref="A1577:J1577"/>
    <mergeCell ref="A1583:I1583"/>
    <mergeCell ref="A1584:J1584"/>
    <mergeCell ref="A1594:I1594"/>
    <mergeCell ref="A1595:J1595"/>
    <mergeCell ref="A1596:E1596"/>
    <mergeCell ref="A1572:J1572"/>
    <mergeCell ref="A1573:J1573"/>
    <mergeCell ref="A1574:J1574"/>
    <mergeCell ref="A1575:G1575"/>
    <mergeCell ref="H1575:J1575"/>
    <mergeCell ref="A1576:B1576"/>
    <mergeCell ref="C1576:D1576"/>
    <mergeCell ref="E1576:G1576"/>
    <mergeCell ref="H1576:J1576"/>
    <mergeCell ref="A1569:J1569"/>
    <mergeCell ref="A1570:J1570"/>
    <mergeCell ref="A1571:C1571"/>
    <mergeCell ref="D1571:F1571"/>
    <mergeCell ref="G1571:J1571"/>
    <mergeCell ref="A1610:E1610"/>
    <mergeCell ref="A1611:J1611"/>
    <mergeCell ref="A1605:C1605"/>
    <mergeCell ref="D1605:D1606"/>
    <mergeCell ref="A1606:C1606"/>
    <mergeCell ref="A1607:J1607"/>
    <mergeCell ref="A1608:J1608"/>
    <mergeCell ref="A1609:E1609"/>
    <mergeCell ref="A1597:C1597"/>
    <mergeCell ref="A1598:C1598"/>
    <mergeCell ref="D1598:D1604"/>
    <mergeCell ref="A1599:C1599"/>
    <mergeCell ref="A1600:C1600"/>
    <mergeCell ref="A1601:C1601"/>
    <mergeCell ref="A1602:C1602"/>
    <mergeCell ref="A1603:C1603"/>
    <mergeCell ref="A1604:C1604"/>
    <mergeCell ref="A1615:J1615"/>
    <mergeCell ref="A1616:J1616"/>
    <mergeCell ref="A1617:J1617"/>
    <mergeCell ref="A1618:G1618"/>
    <mergeCell ref="H1618:J1618"/>
    <mergeCell ref="A1619:B1619"/>
    <mergeCell ref="C1619:D1619"/>
    <mergeCell ref="E1619:G1619"/>
    <mergeCell ref="H1619:J1619"/>
    <mergeCell ref="A1612:J1612"/>
    <mergeCell ref="A1613:J1613"/>
    <mergeCell ref="A1614:C1614"/>
    <mergeCell ref="D1614:F1614"/>
    <mergeCell ref="G1614:J1614"/>
    <mergeCell ref="A1640:C1640"/>
    <mergeCell ref="D1640:D1641"/>
    <mergeCell ref="A1641:C1641"/>
    <mergeCell ref="A1644:J1644"/>
    <mergeCell ref="A1645:J1645"/>
    <mergeCell ref="A1642:J1642"/>
    <mergeCell ref="A1632:C1632"/>
    <mergeCell ref="A1633:C1633"/>
    <mergeCell ref="D1633:D1639"/>
    <mergeCell ref="A1634:C1634"/>
    <mergeCell ref="A1635:C1635"/>
    <mergeCell ref="A1636:C1636"/>
    <mergeCell ref="A1637:C1637"/>
    <mergeCell ref="A1638:C1638"/>
    <mergeCell ref="A1639:C1639"/>
    <mergeCell ref="A1620:J1620"/>
    <mergeCell ref="A1624:I1624"/>
    <mergeCell ref="A1625:J1625"/>
    <mergeCell ref="A1629:I1629"/>
    <mergeCell ref="A1630:J1630"/>
    <mergeCell ref="A1631:E1631"/>
    <mergeCell ref="A1643:J1643"/>
  </mergeCells>
  <pageMargins left="0.78740157480314965" right="0.78740157480314965" top="0.78740157480314965" bottom="0.78740157480314965" header="0.51181102362204722" footer="0.51181102362204722"/>
  <pageSetup paperSize="9" scale="81" fitToHeight="0" orientation="landscape" r:id="rId1"/>
  <rowBreaks count="46" manualBreakCount="46">
    <brk id="30" max="16383" man="1"/>
    <brk id="56" max="16383" man="1"/>
    <brk id="82" max="16383" man="1"/>
    <brk id="115" max="16383" man="1"/>
    <brk id="211" max="16383" man="1"/>
    <brk id="223" max="16383" man="1"/>
    <brk id="286" max="16383" man="1"/>
    <brk id="316" max="16383" man="1"/>
    <brk id="349" max="16383" man="1"/>
    <brk id="386" max="16383" man="1"/>
    <brk id="417" max="16383" man="1"/>
    <brk id="450" max="16383" man="1"/>
    <brk id="489" max="16383" man="1"/>
    <brk id="517" max="16383" man="1"/>
    <brk id="532" max="16383" man="1"/>
    <brk id="564" max="16383" man="1"/>
    <brk id="587" max="16383" man="1"/>
    <brk id="599" max="16383" man="1"/>
    <brk id="630" max="16383" man="1"/>
    <brk id="661" max="16383" man="1"/>
    <brk id="692" max="16383" man="1"/>
    <brk id="717" max="16383" man="1"/>
    <brk id="742" max="16383" man="1"/>
    <brk id="773" max="16383" man="1"/>
    <brk id="805" max="16383" man="1"/>
    <brk id="838" max="16383" man="1"/>
    <brk id="870" max="16383" man="1"/>
    <brk id="902" max="16383" man="1"/>
    <brk id="967" max="16383" man="1"/>
    <brk id="998" max="16383" man="1"/>
    <brk id="1062" max="16383" man="1"/>
    <brk id="1092" max="16383" man="1"/>
    <brk id="1132" max="16383" man="1"/>
    <brk id="1195" max="16383" man="1"/>
    <brk id="1225" max="16383" man="1"/>
    <brk id="1256" max="16383" man="1"/>
    <brk id="1321" max="16383" man="1"/>
    <brk id="1352" max="16383" man="1"/>
    <brk id="1383" max="16383" man="1"/>
    <brk id="1414" max="16383" man="1"/>
    <brk id="1446" max="16383" man="1"/>
    <brk id="1477" max="16383" man="1"/>
    <brk id="1509" max="16383" man="1"/>
    <brk id="1542" max="16383" man="1"/>
    <brk id="1567" max="16383" man="1"/>
    <brk id="161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160F4-A445-42EF-B88A-B42FEB06E6D2}">
  <dimension ref="A1:G38"/>
  <sheetViews>
    <sheetView workbookViewId="0">
      <selection activeCell="C7" sqref="C7"/>
    </sheetView>
  </sheetViews>
  <sheetFormatPr defaultRowHeight="15" x14ac:dyDescent="0.25"/>
  <cols>
    <col min="3" max="3" width="53.42578125" customWidth="1"/>
    <col min="7" max="7" width="13.5703125" bestFit="1" customWidth="1"/>
  </cols>
  <sheetData>
    <row r="1" spans="1:7" ht="19.5" x14ac:dyDescent="0.25">
      <c r="A1" s="142" t="s">
        <v>446</v>
      </c>
      <c r="B1" s="143"/>
      <c r="C1" s="143"/>
      <c r="D1" s="16"/>
      <c r="E1" s="17"/>
      <c r="F1" s="18"/>
      <c r="G1" s="19" t="s">
        <v>447</v>
      </c>
    </row>
    <row r="2" spans="1:7" ht="19.5" x14ac:dyDescent="0.25">
      <c r="A2" s="144"/>
      <c r="B2" s="145"/>
      <c r="C2" s="145"/>
      <c r="D2" s="20"/>
      <c r="E2" s="21"/>
      <c r="F2" s="22"/>
      <c r="G2" s="23">
        <v>44197</v>
      </c>
    </row>
    <row r="3" spans="1:7" ht="19.5" x14ac:dyDescent="0.25">
      <c r="A3" s="144"/>
      <c r="B3" s="145"/>
      <c r="C3" s="145"/>
      <c r="D3" s="20"/>
      <c r="E3" s="21"/>
      <c r="F3" s="22"/>
      <c r="G3" s="148" t="s">
        <v>448</v>
      </c>
    </row>
    <row r="4" spans="1:7" ht="19.5" x14ac:dyDescent="0.25">
      <c r="A4" s="146"/>
      <c r="B4" s="147"/>
      <c r="C4" s="147"/>
      <c r="D4" s="24"/>
      <c r="E4" s="25"/>
      <c r="F4" s="26"/>
      <c r="G4" s="149"/>
    </row>
    <row r="5" spans="1:7" x14ac:dyDescent="0.25">
      <c r="A5" s="27" t="s">
        <v>449</v>
      </c>
      <c r="B5" s="150" t="s">
        <v>450</v>
      </c>
      <c r="C5" s="150"/>
      <c r="D5" s="150"/>
      <c r="E5" s="150"/>
      <c r="F5" s="150"/>
      <c r="G5" s="151"/>
    </row>
    <row r="6" spans="1:7" x14ac:dyDescent="0.25">
      <c r="A6" s="28" t="s">
        <v>451</v>
      </c>
      <c r="B6" s="152" t="s">
        <v>452</v>
      </c>
      <c r="C6" s="152"/>
      <c r="D6" s="152"/>
      <c r="E6" s="152"/>
      <c r="F6" s="152"/>
      <c r="G6" s="153"/>
    </row>
    <row r="7" spans="1:7" x14ac:dyDescent="0.25">
      <c r="A7" s="29" t="s">
        <v>453</v>
      </c>
      <c r="B7" s="30"/>
      <c r="C7" s="31"/>
      <c r="D7" s="32"/>
      <c r="E7" s="30"/>
      <c r="F7" s="33"/>
      <c r="G7" s="34"/>
    </row>
    <row r="8" spans="1:7" x14ac:dyDescent="0.25">
      <c r="A8" s="29" t="s">
        <v>454</v>
      </c>
      <c r="B8" s="30"/>
      <c r="C8" s="31"/>
      <c r="D8" s="32"/>
      <c r="E8" s="30"/>
      <c r="F8" s="33"/>
      <c r="G8" s="34"/>
    </row>
    <row r="9" spans="1:7" x14ac:dyDescent="0.25">
      <c r="A9" s="132" t="s">
        <v>455</v>
      </c>
      <c r="B9" s="133"/>
      <c r="C9" s="133"/>
      <c r="D9" s="133"/>
      <c r="E9" s="133"/>
      <c r="F9" s="133"/>
      <c r="G9" s="134"/>
    </row>
    <row r="10" spans="1:7" x14ac:dyDescent="0.25">
      <c r="A10" s="35" t="s">
        <v>456</v>
      </c>
      <c r="B10" s="36" t="s">
        <v>457</v>
      </c>
      <c r="C10" s="36" t="s">
        <v>458</v>
      </c>
      <c r="D10" s="36" t="s">
        <v>459</v>
      </c>
      <c r="E10" s="37" t="s">
        <v>460</v>
      </c>
      <c r="F10" s="38" t="s">
        <v>461</v>
      </c>
      <c r="G10" s="39" t="s">
        <v>462</v>
      </c>
    </row>
    <row r="11" spans="1:7" x14ac:dyDescent="0.25">
      <c r="A11" s="40">
        <v>10139</v>
      </c>
      <c r="B11" s="41" t="s">
        <v>463</v>
      </c>
      <c r="C11" s="42" t="s">
        <v>464</v>
      </c>
      <c r="D11" s="41" t="s">
        <v>465</v>
      </c>
      <c r="E11" s="43">
        <v>7.0000000000000007E-2</v>
      </c>
      <c r="F11" s="44">
        <v>6.94</v>
      </c>
      <c r="G11" s="45">
        <f>F11*E11</f>
        <v>0.48580000000000007</v>
      </c>
    </row>
    <row r="12" spans="1:7" x14ac:dyDescent="0.25">
      <c r="A12" s="40">
        <v>10101</v>
      </c>
      <c r="B12" s="41" t="s">
        <v>463</v>
      </c>
      <c r="C12" s="42" t="s">
        <v>466</v>
      </c>
      <c r="D12" s="41" t="s">
        <v>465</v>
      </c>
      <c r="E12" s="43">
        <v>7.0000000000000007E-2</v>
      </c>
      <c r="F12" s="44">
        <v>5.86</v>
      </c>
      <c r="G12" s="45">
        <f>F12*E12</f>
        <v>0.41020000000000006</v>
      </c>
    </row>
    <row r="13" spans="1:7" x14ac:dyDescent="0.25">
      <c r="A13" s="40"/>
      <c r="B13" s="41"/>
      <c r="C13" s="42"/>
      <c r="D13" s="41"/>
      <c r="E13" s="43"/>
      <c r="F13" s="46"/>
      <c r="G13" s="47"/>
    </row>
    <row r="14" spans="1:7" x14ac:dyDescent="0.25">
      <c r="A14" s="40"/>
      <c r="B14" s="41"/>
      <c r="C14" s="42"/>
      <c r="D14" s="41"/>
      <c r="E14" s="43"/>
      <c r="F14" s="46"/>
      <c r="G14" s="47"/>
    </row>
    <row r="15" spans="1:7" x14ac:dyDescent="0.25">
      <c r="A15" s="40"/>
      <c r="B15" s="41"/>
      <c r="C15" s="42"/>
      <c r="D15" s="41"/>
      <c r="E15" s="43"/>
      <c r="F15" s="46"/>
      <c r="G15" s="47"/>
    </row>
    <row r="16" spans="1:7" x14ac:dyDescent="0.25">
      <c r="A16" s="40"/>
      <c r="B16" s="41"/>
      <c r="C16" s="42"/>
      <c r="D16" s="41"/>
      <c r="E16" s="43"/>
      <c r="F16" s="46"/>
      <c r="G16" s="47"/>
    </row>
    <row r="17" spans="1:7" x14ac:dyDescent="0.25">
      <c r="A17" s="135" t="s">
        <v>467</v>
      </c>
      <c r="B17" s="136"/>
      <c r="C17" s="136"/>
      <c r="D17" s="136"/>
      <c r="E17" s="136"/>
      <c r="F17" s="136"/>
      <c r="G17" s="48">
        <f>SUM(G11:G12)</f>
        <v>0.89600000000000013</v>
      </c>
    </row>
    <row r="18" spans="1:7" x14ac:dyDescent="0.25">
      <c r="A18" s="49"/>
      <c r="B18" s="50"/>
      <c r="C18" s="21"/>
      <c r="D18" s="50"/>
      <c r="E18" s="51"/>
      <c r="F18" s="52"/>
      <c r="G18" s="53"/>
    </row>
    <row r="19" spans="1:7" x14ac:dyDescent="0.25">
      <c r="A19" s="132" t="s">
        <v>468</v>
      </c>
      <c r="B19" s="133"/>
      <c r="C19" s="133"/>
      <c r="D19" s="133"/>
      <c r="E19" s="133"/>
      <c r="F19" s="133"/>
      <c r="G19" s="134"/>
    </row>
    <row r="20" spans="1:7" x14ac:dyDescent="0.25">
      <c r="A20" s="35" t="s">
        <v>456</v>
      </c>
      <c r="B20" s="36" t="s">
        <v>457</v>
      </c>
      <c r="C20" s="36" t="s">
        <v>458</v>
      </c>
      <c r="D20" s="54" t="s">
        <v>459</v>
      </c>
      <c r="E20" s="37" t="s">
        <v>460</v>
      </c>
      <c r="F20" s="55" t="s">
        <v>461</v>
      </c>
      <c r="G20" s="39" t="s">
        <v>462</v>
      </c>
    </row>
    <row r="21" spans="1:7" x14ac:dyDescent="0.25">
      <c r="A21" s="40"/>
      <c r="B21" s="41"/>
      <c r="C21" s="42"/>
      <c r="D21" s="41"/>
      <c r="E21" s="43"/>
      <c r="F21" s="46"/>
      <c r="G21" s="47"/>
    </row>
    <row r="22" spans="1:7" x14ac:dyDescent="0.25">
      <c r="A22" s="56"/>
      <c r="B22" s="41"/>
      <c r="C22" s="57"/>
      <c r="D22" s="58"/>
      <c r="E22" s="59"/>
      <c r="F22" s="60"/>
      <c r="G22" s="47"/>
    </row>
    <row r="23" spans="1:7" x14ac:dyDescent="0.25">
      <c r="A23" s="56"/>
      <c r="B23" s="41"/>
      <c r="C23" s="57"/>
      <c r="D23" s="41"/>
      <c r="E23" s="59"/>
      <c r="F23" s="60"/>
      <c r="G23" s="47"/>
    </row>
    <row r="24" spans="1:7" x14ac:dyDescent="0.25">
      <c r="A24" s="61"/>
      <c r="B24" s="41"/>
      <c r="C24" s="57"/>
      <c r="D24" s="41"/>
      <c r="E24" s="62"/>
      <c r="F24" s="63"/>
      <c r="G24" s="47"/>
    </row>
    <row r="25" spans="1:7" x14ac:dyDescent="0.25">
      <c r="A25" s="64"/>
      <c r="B25" s="41"/>
      <c r="C25" s="57"/>
      <c r="D25" s="41"/>
      <c r="E25" s="62"/>
      <c r="F25" s="63"/>
      <c r="G25" s="65" t="s">
        <v>469</v>
      </c>
    </row>
    <row r="26" spans="1:7" x14ac:dyDescent="0.25">
      <c r="A26" s="61"/>
      <c r="B26" s="41"/>
      <c r="C26" s="57"/>
      <c r="D26" s="41"/>
      <c r="E26" s="62"/>
      <c r="F26" s="63"/>
      <c r="G26" s="47"/>
    </row>
    <row r="27" spans="1:7" x14ac:dyDescent="0.25">
      <c r="A27" s="64"/>
      <c r="B27" s="66"/>
      <c r="C27" s="67"/>
      <c r="D27" s="68"/>
      <c r="E27" s="62"/>
      <c r="F27" s="69"/>
      <c r="G27" s="70"/>
    </row>
    <row r="28" spans="1:7" x14ac:dyDescent="0.25">
      <c r="A28" s="61"/>
      <c r="B28" s="66"/>
      <c r="C28" s="67"/>
      <c r="D28" s="68"/>
      <c r="E28" s="62"/>
      <c r="F28" s="63"/>
      <c r="G28" s="70"/>
    </row>
    <row r="29" spans="1:7" x14ac:dyDescent="0.25">
      <c r="A29" s="71"/>
      <c r="B29" s="66"/>
      <c r="C29" s="67"/>
      <c r="D29" s="68"/>
      <c r="E29" s="62"/>
      <c r="F29" s="63"/>
      <c r="G29" s="70"/>
    </row>
    <row r="30" spans="1:7" x14ac:dyDescent="0.25">
      <c r="A30" s="135" t="s">
        <v>470</v>
      </c>
      <c r="B30" s="136"/>
      <c r="C30" s="136"/>
      <c r="D30" s="136"/>
      <c r="E30" s="136"/>
      <c r="F30" s="137"/>
      <c r="G30" s="72">
        <v>0</v>
      </c>
    </row>
    <row r="31" spans="1:7" x14ac:dyDescent="0.25">
      <c r="A31" s="138"/>
      <c r="B31" s="138"/>
      <c r="C31" s="138"/>
      <c r="D31" s="138"/>
      <c r="E31" s="138"/>
      <c r="F31" s="138"/>
      <c r="G31" s="138"/>
    </row>
    <row r="32" spans="1:7" x14ac:dyDescent="0.25">
      <c r="A32" s="132" t="s">
        <v>26</v>
      </c>
      <c r="B32" s="133"/>
      <c r="C32" s="133"/>
      <c r="D32" s="133"/>
      <c r="E32" s="133"/>
      <c r="F32" s="133"/>
      <c r="G32" s="134"/>
    </row>
    <row r="33" spans="1:7" x14ac:dyDescent="0.25">
      <c r="A33" s="139" t="s">
        <v>471</v>
      </c>
      <c r="B33" s="140"/>
      <c r="C33" s="140"/>
      <c r="D33" s="140"/>
      <c r="E33" s="140"/>
      <c r="F33" s="141"/>
      <c r="G33" s="73">
        <f>G17</f>
        <v>0.89600000000000013</v>
      </c>
    </row>
    <row r="34" spans="1:7" x14ac:dyDescent="0.25">
      <c r="A34" s="127" t="s">
        <v>472</v>
      </c>
      <c r="B34" s="128"/>
      <c r="C34" s="128"/>
      <c r="D34" s="128"/>
      <c r="E34" s="128"/>
      <c r="F34" s="129"/>
      <c r="G34" s="74">
        <f>G30</f>
        <v>0</v>
      </c>
    </row>
    <row r="35" spans="1:7" x14ac:dyDescent="0.25">
      <c r="A35" s="127" t="s">
        <v>473</v>
      </c>
      <c r="B35" s="128"/>
      <c r="C35" s="128"/>
      <c r="D35" s="128"/>
      <c r="E35" s="128"/>
      <c r="F35" s="129"/>
      <c r="G35" s="74">
        <f>G33*1.5727</f>
        <v>1.4091392000000003</v>
      </c>
    </row>
    <row r="36" spans="1:7" x14ac:dyDescent="0.25">
      <c r="A36" s="127" t="s">
        <v>474</v>
      </c>
      <c r="B36" s="128"/>
      <c r="C36" s="128"/>
      <c r="D36" s="128"/>
      <c r="E36" s="128"/>
      <c r="F36" s="129"/>
      <c r="G36" s="74">
        <f>SUM(G33:G35)</f>
        <v>2.3051392000000002</v>
      </c>
    </row>
    <row r="37" spans="1:7" x14ac:dyDescent="0.25">
      <c r="A37" s="127" t="s">
        <v>475</v>
      </c>
      <c r="B37" s="128"/>
      <c r="C37" s="128"/>
      <c r="D37" s="128"/>
      <c r="E37" s="128"/>
      <c r="F37" s="129"/>
      <c r="G37" s="74">
        <f>G36*31.29%</f>
        <v>0.72127805568000003</v>
      </c>
    </row>
    <row r="38" spans="1:7" x14ac:dyDescent="0.25">
      <c r="A38" s="130" t="s">
        <v>476</v>
      </c>
      <c r="B38" s="131"/>
      <c r="C38" s="131"/>
      <c r="D38" s="131"/>
      <c r="E38" s="131"/>
      <c r="F38" s="131"/>
      <c r="G38" s="75">
        <f>SUM(G36:G37)</f>
        <v>3.0264172556800002</v>
      </c>
    </row>
  </sheetData>
  <mergeCells count="16">
    <mergeCell ref="A17:F17"/>
    <mergeCell ref="A1:C4"/>
    <mergeCell ref="G3:G4"/>
    <mergeCell ref="B5:G5"/>
    <mergeCell ref="B6:G6"/>
    <mergeCell ref="A9:G9"/>
    <mergeCell ref="A35:F35"/>
    <mergeCell ref="A36:F36"/>
    <mergeCell ref="A37:F37"/>
    <mergeCell ref="A38:F38"/>
    <mergeCell ref="A19:G19"/>
    <mergeCell ref="A30:F30"/>
    <mergeCell ref="A31:G31"/>
    <mergeCell ref="A32:G32"/>
    <mergeCell ref="A33:F33"/>
    <mergeCell ref="A34:F3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A33F-AEE1-4E7C-AEEC-8980755D4CF4}">
  <dimension ref="A1:G38"/>
  <sheetViews>
    <sheetView workbookViewId="0">
      <selection activeCell="H36" sqref="H36"/>
    </sheetView>
  </sheetViews>
  <sheetFormatPr defaultRowHeight="15" x14ac:dyDescent="0.25"/>
  <cols>
    <col min="3" max="3" width="53.42578125" customWidth="1"/>
    <col min="6" max="6" width="10" bestFit="1" customWidth="1"/>
    <col min="7" max="7" width="13.7109375" bestFit="1" customWidth="1"/>
  </cols>
  <sheetData>
    <row r="1" spans="1:7" ht="19.5" x14ac:dyDescent="0.25">
      <c r="A1" s="142" t="s">
        <v>446</v>
      </c>
      <c r="B1" s="143"/>
      <c r="C1" s="143"/>
      <c r="D1" s="16"/>
      <c r="E1" s="17"/>
      <c r="F1" s="18"/>
      <c r="G1" s="19" t="s">
        <v>447</v>
      </c>
    </row>
    <row r="2" spans="1:7" ht="19.5" x14ac:dyDescent="0.25">
      <c r="A2" s="144"/>
      <c r="B2" s="145"/>
      <c r="C2" s="145"/>
      <c r="D2" s="20"/>
      <c r="E2" s="21"/>
      <c r="F2" s="22"/>
      <c r="G2" s="23">
        <v>44197</v>
      </c>
    </row>
    <row r="3" spans="1:7" ht="19.5" x14ac:dyDescent="0.25">
      <c r="A3" s="144"/>
      <c r="B3" s="145"/>
      <c r="C3" s="145"/>
      <c r="D3" s="20"/>
      <c r="E3" s="21"/>
      <c r="F3" s="22"/>
      <c r="G3" s="148" t="s">
        <v>477</v>
      </c>
    </row>
    <row r="4" spans="1:7" ht="19.5" x14ac:dyDescent="0.25">
      <c r="A4" s="146"/>
      <c r="B4" s="147"/>
      <c r="C4" s="147"/>
      <c r="D4" s="24"/>
      <c r="E4" s="25"/>
      <c r="F4" s="26"/>
      <c r="G4" s="149"/>
    </row>
    <row r="5" spans="1:7" x14ac:dyDescent="0.25">
      <c r="A5" s="27" t="s">
        <v>449</v>
      </c>
      <c r="B5" s="150" t="s">
        <v>478</v>
      </c>
      <c r="C5" s="150"/>
      <c r="D5" s="150"/>
      <c r="E5" s="150"/>
      <c r="F5" s="150"/>
      <c r="G5" s="151"/>
    </row>
    <row r="6" spans="1:7" x14ac:dyDescent="0.25">
      <c r="A6" s="28" t="s">
        <v>451</v>
      </c>
      <c r="B6" s="152" t="s">
        <v>479</v>
      </c>
      <c r="C6" s="152"/>
      <c r="D6" s="152"/>
      <c r="E6" s="152"/>
      <c r="F6" s="152"/>
      <c r="G6" s="153"/>
    </row>
    <row r="7" spans="1:7" x14ac:dyDescent="0.25">
      <c r="A7" s="29" t="s">
        <v>453</v>
      </c>
      <c r="B7" s="30"/>
      <c r="C7" s="31"/>
      <c r="D7" s="32"/>
      <c r="E7" s="30"/>
      <c r="F7" s="33"/>
      <c r="G7" s="34"/>
    </row>
    <row r="8" spans="1:7" x14ac:dyDescent="0.25">
      <c r="A8" s="29" t="s">
        <v>454</v>
      </c>
      <c r="B8" s="30"/>
      <c r="C8" s="31"/>
      <c r="D8" s="32"/>
      <c r="E8" s="30"/>
      <c r="F8" s="33"/>
      <c r="G8" s="34"/>
    </row>
    <row r="9" spans="1:7" x14ac:dyDescent="0.25">
      <c r="A9" s="132" t="s">
        <v>455</v>
      </c>
      <c r="B9" s="133"/>
      <c r="C9" s="133"/>
      <c r="D9" s="133"/>
      <c r="E9" s="133"/>
      <c r="F9" s="133"/>
      <c r="G9" s="134"/>
    </row>
    <row r="10" spans="1:7" x14ac:dyDescent="0.25">
      <c r="A10" s="35" t="s">
        <v>456</v>
      </c>
      <c r="B10" s="36" t="s">
        <v>457</v>
      </c>
      <c r="C10" s="36" t="s">
        <v>458</v>
      </c>
      <c r="D10" s="36" t="s">
        <v>459</v>
      </c>
      <c r="E10" s="37" t="s">
        <v>460</v>
      </c>
      <c r="F10" s="38" t="s">
        <v>461</v>
      </c>
      <c r="G10" s="39" t="s">
        <v>462</v>
      </c>
    </row>
    <row r="11" spans="1:7" x14ac:dyDescent="0.25">
      <c r="A11" s="40">
        <v>10139</v>
      </c>
      <c r="B11" s="41" t="s">
        <v>463</v>
      </c>
      <c r="C11" s="42" t="s">
        <v>464</v>
      </c>
      <c r="D11" s="41" t="s">
        <v>465</v>
      </c>
      <c r="E11" s="83">
        <v>0.5</v>
      </c>
      <c r="F11" s="44">
        <v>6.94</v>
      </c>
      <c r="G11" s="45">
        <f>F11*E11</f>
        <v>3.47</v>
      </c>
    </row>
    <row r="12" spans="1:7" x14ac:dyDescent="0.25">
      <c r="A12" s="40">
        <v>10146</v>
      </c>
      <c r="B12" s="41" t="s">
        <v>463</v>
      </c>
      <c r="C12" s="42" t="s">
        <v>480</v>
      </c>
      <c r="D12" s="41" t="s">
        <v>465</v>
      </c>
      <c r="E12" s="83">
        <v>0.5</v>
      </c>
      <c r="F12" s="44">
        <v>5.0999999999999996</v>
      </c>
      <c r="G12" s="45">
        <f>F12*E12</f>
        <v>2.5499999999999998</v>
      </c>
    </row>
    <row r="13" spans="1:7" x14ac:dyDescent="0.25">
      <c r="A13" s="40"/>
      <c r="B13" s="41"/>
      <c r="C13" s="42"/>
      <c r="D13" s="41"/>
      <c r="E13" s="43"/>
      <c r="F13" s="46"/>
      <c r="G13" s="47"/>
    </row>
    <row r="14" spans="1:7" x14ac:dyDescent="0.25">
      <c r="A14" s="40"/>
      <c r="B14" s="41"/>
      <c r="C14" s="42"/>
      <c r="D14" s="41"/>
      <c r="E14" s="43"/>
      <c r="F14" s="46"/>
      <c r="G14" s="47"/>
    </row>
    <row r="15" spans="1:7" x14ac:dyDescent="0.25">
      <c r="A15" s="40"/>
      <c r="B15" s="41"/>
      <c r="C15" s="42"/>
      <c r="D15" s="41"/>
      <c r="E15" s="43"/>
      <c r="F15" s="46"/>
      <c r="G15" s="47"/>
    </row>
    <row r="16" spans="1:7" x14ac:dyDescent="0.25">
      <c r="A16" s="40"/>
      <c r="B16" s="41"/>
      <c r="C16" s="42"/>
      <c r="D16" s="41"/>
      <c r="E16" s="43"/>
      <c r="F16" s="46"/>
      <c r="G16" s="47"/>
    </row>
    <row r="17" spans="1:7" x14ac:dyDescent="0.25">
      <c r="A17" s="135" t="s">
        <v>467</v>
      </c>
      <c r="B17" s="136"/>
      <c r="C17" s="136"/>
      <c r="D17" s="136"/>
      <c r="E17" s="136"/>
      <c r="F17" s="136"/>
      <c r="G17" s="48">
        <f>SUM(G11:G12)</f>
        <v>6.02</v>
      </c>
    </row>
    <row r="18" spans="1:7" x14ac:dyDescent="0.25">
      <c r="A18" s="49"/>
      <c r="B18" s="50"/>
      <c r="C18" s="21"/>
      <c r="D18" s="50"/>
      <c r="E18" s="51"/>
      <c r="F18" s="52"/>
      <c r="G18" s="53"/>
    </row>
    <row r="19" spans="1:7" x14ac:dyDescent="0.25">
      <c r="A19" s="132" t="s">
        <v>468</v>
      </c>
      <c r="B19" s="133"/>
      <c r="C19" s="133"/>
      <c r="D19" s="133"/>
      <c r="E19" s="133"/>
      <c r="F19" s="133"/>
      <c r="G19" s="134"/>
    </row>
    <row r="20" spans="1:7" x14ac:dyDescent="0.25">
      <c r="A20" s="35" t="s">
        <v>456</v>
      </c>
      <c r="B20" s="36" t="s">
        <v>457</v>
      </c>
      <c r="C20" s="36" t="s">
        <v>458</v>
      </c>
      <c r="D20" s="54" t="s">
        <v>459</v>
      </c>
      <c r="E20" s="37" t="s">
        <v>460</v>
      </c>
      <c r="F20" s="55" t="s">
        <v>461</v>
      </c>
      <c r="G20" s="39" t="s">
        <v>462</v>
      </c>
    </row>
    <row r="21" spans="1:7" x14ac:dyDescent="0.25">
      <c r="A21" s="40">
        <v>32505</v>
      </c>
      <c r="B21" s="41" t="s">
        <v>463</v>
      </c>
      <c r="C21" s="42" t="s">
        <v>481</v>
      </c>
      <c r="D21" s="41" t="s">
        <v>452</v>
      </c>
      <c r="E21" s="84">
        <v>0.19</v>
      </c>
      <c r="F21" s="44">
        <v>159.02000000000001</v>
      </c>
      <c r="G21" s="45">
        <f t="shared" ref="G21:G24" si="0">F21*E21</f>
        <v>30.213800000000003</v>
      </c>
    </row>
    <row r="22" spans="1:7" x14ac:dyDescent="0.25">
      <c r="A22" s="85">
        <v>20503</v>
      </c>
      <c r="B22" s="41" t="s">
        <v>463</v>
      </c>
      <c r="C22" s="57" t="s">
        <v>482</v>
      </c>
      <c r="D22" s="41" t="s">
        <v>483</v>
      </c>
      <c r="E22" s="84">
        <v>8.6099999999999996E-3</v>
      </c>
      <c r="F22" s="86">
        <v>71.67</v>
      </c>
      <c r="G22" s="45">
        <f t="shared" si="0"/>
        <v>0.61707869999999998</v>
      </c>
    </row>
    <row r="23" spans="1:7" x14ac:dyDescent="0.25">
      <c r="A23" s="40">
        <v>20505</v>
      </c>
      <c r="B23" s="41" t="s">
        <v>463</v>
      </c>
      <c r="C23" s="57" t="s">
        <v>484</v>
      </c>
      <c r="D23" s="87" t="s">
        <v>485</v>
      </c>
      <c r="E23" s="84">
        <v>1.274</v>
      </c>
      <c r="F23" s="86">
        <v>0.78</v>
      </c>
      <c r="G23" s="45">
        <f t="shared" si="0"/>
        <v>0.99372000000000005</v>
      </c>
    </row>
    <row r="24" spans="1:7" x14ac:dyDescent="0.25">
      <c r="A24" s="61">
        <v>20508</v>
      </c>
      <c r="B24" s="41" t="s">
        <v>463</v>
      </c>
      <c r="C24" s="57" t="s">
        <v>486</v>
      </c>
      <c r="D24" s="68" t="s">
        <v>485</v>
      </c>
      <c r="E24" s="88">
        <v>2.5619999999999998</v>
      </c>
      <c r="F24" s="89">
        <v>0.43</v>
      </c>
      <c r="G24" s="45">
        <f t="shared" si="0"/>
        <v>1.1016599999999999</v>
      </c>
    </row>
    <row r="25" spans="1:7" x14ac:dyDescent="0.25">
      <c r="A25" s="64"/>
      <c r="B25" s="41"/>
      <c r="C25" s="57"/>
      <c r="D25" s="41"/>
      <c r="E25" s="62"/>
      <c r="F25" s="89"/>
      <c r="G25" s="90" t="s">
        <v>469</v>
      </c>
    </row>
    <row r="26" spans="1:7" x14ac:dyDescent="0.25">
      <c r="A26" s="61"/>
      <c r="B26" s="41"/>
      <c r="C26" s="57"/>
      <c r="D26" s="41"/>
      <c r="E26" s="62"/>
      <c r="F26" s="63"/>
      <c r="G26" s="47"/>
    </row>
    <row r="27" spans="1:7" x14ac:dyDescent="0.25">
      <c r="A27" s="64"/>
      <c r="B27" s="66"/>
      <c r="C27" s="67"/>
      <c r="D27" s="68"/>
      <c r="E27" s="62"/>
      <c r="F27" s="69"/>
      <c r="G27" s="70"/>
    </row>
    <row r="28" spans="1:7" x14ac:dyDescent="0.25">
      <c r="A28" s="61"/>
      <c r="B28" s="66"/>
      <c r="C28" s="67"/>
      <c r="D28" s="68"/>
      <c r="E28" s="62"/>
      <c r="F28" s="63"/>
      <c r="G28" s="70"/>
    </row>
    <row r="29" spans="1:7" x14ac:dyDescent="0.25">
      <c r="A29" s="71"/>
      <c r="B29" s="66"/>
      <c r="C29" s="67"/>
      <c r="D29" s="68"/>
      <c r="E29" s="62"/>
      <c r="F29" s="63"/>
      <c r="G29" s="70"/>
    </row>
    <row r="30" spans="1:7" x14ac:dyDescent="0.25">
      <c r="A30" s="135" t="s">
        <v>470</v>
      </c>
      <c r="B30" s="136"/>
      <c r="C30" s="136"/>
      <c r="D30" s="136"/>
      <c r="E30" s="136"/>
      <c r="F30" s="137"/>
      <c r="G30" s="48">
        <f>SUM(G21:G24)</f>
        <v>32.926258700000005</v>
      </c>
    </row>
    <row r="31" spans="1:7" x14ac:dyDescent="0.25">
      <c r="A31" s="138"/>
      <c r="B31" s="138"/>
      <c r="C31" s="138"/>
      <c r="D31" s="138"/>
      <c r="E31" s="138"/>
      <c r="F31" s="138"/>
      <c r="G31" s="138"/>
    </row>
    <row r="32" spans="1:7" x14ac:dyDescent="0.25">
      <c r="A32" s="132" t="s">
        <v>26</v>
      </c>
      <c r="B32" s="133"/>
      <c r="C32" s="133"/>
      <c r="D32" s="133"/>
      <c r="E32" s="133"/>
      <c r="F32" s="133"/>
      <c r="G32" s="134"/>
    </row>
    <row r="33" spans="1:7" x14ac:dyDescent="0.25">
      <c r="A33" s="139" t="s">
        <v>471</v>
      </c>
      <c r="B33" s="140"/>
      <c r="C33" s="140"/>
      <c r="D33" s="140"/>
      <c r="E33" s="140"/>
      <c r="F33" s="141"/>
      <c r="G33" s="73">
        <f>G17</f>
        <v>6.02</v>
      </c>
    </row>
    <row r="34" spans="1:7" x14ac:dyDescent="0.25">
      <c r="A34" s="127" t="s">
        <v>472</v>
      </c>
      <c r="B34" s="128"/>
      <c r="C34" s="128"/>
      <c r="D34" s="128"/>
      <c r="E34" s="128"/>
      <c r="F34" s="129"/>
      <c r="G34" s="74">
        <f>G30</f>
        <v>32.926258700000005</v>
      </c>
    </row>
    <row r="35" spans="1:7" x14ac:dyDescent="0.25">
      <c r="A35" s="127" t="s">
        <v>473</v>
      </c>
      <c r="B35" s="128"/>
      <c r="C35" s="128"/>
      <c r="D35" s="128"/>
      <c r="E35" s="128"/>
      <c r="F35" s="129"/>
      <c r="G35" s="74">
        <f>G33*1.5727</f>
        <v>9.4676539999999996</v>
      </c>
    </row>
    <row r="36" spans="1:7" x14ac:dyDescent="0.25">
      <c r="A36" s="127" t="s">
        <v>474</v>
      </c>
      <c r="B36" s="128"/>
      <c r="C36" s="128"/>
      <c r="D36" s="128"/>
      <c r="E36" s="128"/>
      <c r="F36" s="129"/>
      <c r="G36" s="74">
        <f>SUM(G33:G35)</f>
        <v>48.413912699999997</v>
      </c>
    </row>
    <row r="37" spans="1:7" x14ac:dyDescent="0.25">
      <c r="A37" s="127" t="s">
        <v>475</v>
      </c>
      <c r="B37" s="128"/>
      <c r="C37" s="128"/>
      <c r="D37" s="128"/>
      <c r="E37" s="128"/>
      <c r="F37" s="129"/>
      <c r="G37" s="74">
        <f>G36*31.29%</f>
        <v>15.14871328383</v>
      </c>
    </row>
    <row r="38" spans="1:7" x14ac:dyDescent="0.25">
      <c r="A38" s="130" t="s">
        <v>476</v>
      </c>
      <c r="B38" s="131"/>
      <c r="C38" s="131"/>
      <c r="D38" s="131"/>
      <c r="E38" s="131"/>
      <c r="F38" s="131"/>
      <c r="G38" s="91">
        <f>SUM(G36:G37)</f>
        <v>63.562625983829996</v>
      </c>
    </row>
  </sheetData>
  <mergeCells count="16">
    <mergeCell ref="A17:F17"/>
    <mergeCell ref="A1:C4"/>
    <mergeCell ref="G3:G4"/>
    <mergeCell ref="B5:G5"/>
    <mergeCell ref="B6:G6"/>
    <mergeCell ref="A9:G9"/>
    <mergeCell ref="A35:F35"/>
    <mergeCell ref="A36:F36"/>
    <mergeCell ref="A37:F37"/>
    <mergeCell ref="A38:F38"/>
    <mergeCell ref="A19:G19"/>
    <mergeCell ref="A30:F30"/>
    <mergeCell ref="A31:G31"/>
    <mergeCell ref="A32:G32"/>
    <mergeCell ref="A33:F33"/>
    <mergeCell ref="A34:F3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9C86-78C2-4B59-A049-5BA96DAD1D60}">
  <dimension ref="A1:G38"/>
  <sheetViews>
    <sheetView topLeftCell="A9" workbookViewId="0">
      <selection activeCell="H37" sqref="H37"/>
    </sheetView>
  </sheetViews>
  <sheetFormatPr defaultRowHeight="15" x14ac:dyDescent="0.25"/>
  <cols>
    <col min="2" max="2" width="10.140625" customWidth="1"/>
    <col min="3" max="3" width="55" customWidth="1"/>
    <col min="7" max="7" width="13.5703125" bestFit="1" customWidth="1"/>
  </cols>
  <sheetData>
    <row r="1" spans="1:7" ht="19.5" x14ac:dyDescent="0.25">
      <c r="A1" s="142" t="s">
        <v>446</v>
      </c>
      <c r="B1" s="143"/>
      <c r="C1" s="143"/>
      <c r="D1" s="16"/>
      <c r="E1" s="17"/>
      <c r="F1" s="18"/>
      <c r="G1" s="19" t="s">
        <v>447</v>
      </c>
    </row>
    <row r="2" spans="1:7" ht="19.5" x14ac:dyDescent="0.25">
      <c r="A2" s="144"/>
      <c r="B2" s="145"/>
      <c r="C2" s="145"/>
      <c r="D2" s="20"/>
      <c r="E2" s="21"/>
      <c r="F2" s="22"/>
      <c r="G2" s="23">
        <v>44197</v>
      </c>
    </row>
    <row r="3" spans="1:7" ht="19.5" x14ac:dyDescent="0.25">
      <c r="A3" s="144"/>
      <c r="B3" s="145"/>
      <c r="C3" s="145"/>
      <c r="D3" s="20"/>
      <c r="E3" s="21"/>
      <c r="F3" s="22"/>
      <c r="G3" s="148" t="s">
        <v>488</v>
      </c>
    </row>
    <row r="4" spans="1:7" ht="19.5" x14ac:dyDescent="0.25">
      <c r="A4" s="146"/>
      <c r="B4" s="147"/>
      <c r="C4" s="147"/>
      <c r="D4" s="24"/>
      <c r="E4" s="25"/>
      <c r="F4" s="26"/>
      <c r="G4" s="149"/>
    </row>
    <row r="5" spans="1:7" x14ac:dyDescent="0.25">
      <c r="A5" s="27" t="s">
        <v>449</v>
      </c>
      <c r="B5" s="150" t="s">
        <v>489</v>
      </c>
      <c r="C5" s="150"/>
      <c r="D5" s="150"/>
      <c r="E5" s="150"/>
      <c r="F5" s="150"/>
      <c r="G5" s="151"/>
    </row>
    <row r="6" spans="1:7" x14ac:dyDescent="0.25">
      <c r="A6" s="28" t="s">
        <v>451</v>
      </c>
      <c r="B6" s="152" t="s">
        <v>490</v>
      </c>
      <c r="C6" s="152"/>
      <c r="D6" s="152"/>
      <c r="E6" s="152"/>
      <c r="F6" s="152"/>
      <c r="G6" s="153"/>
    </row>
    <row r="7" spans="1:7" x14ac:dyDescent="0.25">
      <c r="A7" s="29" t="s">
        <v>453</v>
      </c>
      <c r="B7" s="30"/>
      <c r="C7" s="31"/>
      <c r="D7" s="32"/>
      <c r="E7" s="30"/>
      <c r="F7" s="33"/>
      <c r="G7" s="34"/>
    </row>
    <row r="8" spans="1:7" x14ac:dyDescent="0.25">
      <c r="A8" s="29" t="s">
        <v>454</v>
      </c>
      <c r="B8" s="30"/>
      <c r="C8" s="31"/>
      <c r="D8" s="32"/>
      <c r="E8" s="30"/>
      <c r="F8" s="33"/>
      <c r="G8" s="34"/>
    </row>
    <row r="9" spans="1:7" x14ac:dyDescent="0.25">
      <c r="A9" s="132" t="s">
        <v>455</v>
      </c>
      <c r="B9" s="133"/>
      <c r="C9" s="133"/>
      <c r="D9" s="133"/>
      <c r="E9" s="133"/>
      <c r="F9" s="133"/>
      <c r="G9" s="134"/>
    </row>
    <row r="10" spans="1:7" x14ac:dyDescent="0.25">
      <c r="A10" s="35" t="s">
        <v>456</v>
      </c>
      <c r="B10" s="36" t="s">
        <v>457</v>
      </c>
      <c r="C10" s="36" t="s">
        <v>458</v>
      </c>
      <c r="D10" s="36" t="s">
        <v>459</v>
      </c>
      <c r="E10" s="37" t="s">
        <v>460</v>
      </c>
      <c r="F10" s="38" t="s">
        <v>461</v>
      </c>
      <c r="G10" s="39" t="s">
        <v>462</v>
      </c>
    </row>
    <row r="11" spans="1:7" x14ac:dyDescent="0.25">
      <c r="A11" s="40">
        <v>10115</v>
      </c>
      <c r="B11" s="41" t="s">
        <v>463</v>
      </c>
      <c r="C11" s="42" t="s">
        <v>491</v>
      </c>
      <c r="D11" s="41" t="s">
        <v>465</v>
      </c>
      <c r="E11" s="43">
        <v>0.1</v>
      </c>
      <c r="F11" s="44">
        <v>6.94</v>
      </c>
      <c r="G11" s="45">
        <f>F11*E11</f>
        <v>0.69400000000000006</v>
      </c>
    </row>
    <row r="12" spans="1:7" x14ac:dyDescent="0.25">
      <c r="A12" s="40">
        <v>10101</v>
      </c>
      <c r="B12" s="41" t="s">
        <v>463</v>
      </c>
      <c r="C12" s="42" t="s">
        <v>492</v>
      </c>
      <c r="D12" s="41" t="s">
        <v>465</v>
      </c>
      <c r="E12" s="43">
        <v>0.1</v>
      </c>
      <c r="F12" s="44">
        <v>5.86</v>
      </c>
      <c r="G12" s="45">
        <f>F12*E12</f>
        <v>0.58600000000000008</v>
      </c>
    </row>
    <row r="13" spans="1:7" x14ac:dyDescent="0.25">
      <c r="A13" s="40"/>
      <c r="B13" s="41"/>
      <c r="C13" s="42"/>
      <c r="D13" s="41"/>
      <c r="E13" s="43"/>
      <c r="F13" s="46"/>
      <c r="G13" s="47"/>
    </row>
    <row r="14" spans="1:7" x14ac:dyDescent="0.25">
      <c r="A14" s="40"/>
      <c r="B14" s="41"/>
      <c r="C14" s="42"/>
      <c r="D14" s="41"/>
      <c r="E14" s="43"/>
      <c r="F14" s="46"/>
      <c r="G14" s="47"/>
    </row>
    <row r="15" spans="1:7" x14ac:dyDescent="0.25">
      <c r="A15" s="40"/>
      <c r="B15" s="41"/>
      <c r="C15" s="42"/>
      <c r="D15" s="41"/>
      <c r="E15" s="43"/>
      <c r="F15" s="46"/>
      <c r="G15" s="47"/>
    </row>
    <row r="16" spans="1:7" x14ac:dyDescent="0.25">
      <c r="A16" s="40"/>
      <c r="B16" s="41"/>
      <c r="C16" s="42"/>
      <c r="D16" s="41"/>
      <c r="E16" s="43"/>
      <c r="F16" s="46"/>
      <c r="G16" s="47"/>
    </row>
    <row r="17" spans="1:7" x14ac:dyDescent="0.25">
      <c r="A17" s="135" t="s">
        <v>467</v>
      </c>
      <c r="B17" s="136"/>
      <c r="C17" s="136"/>
      <c r="D17" s="136"/>
      <c r="E17" s="136"/>
      <c r="F17" s="136"/>
      <c r="G17" s="48">
        <f>SUM(G11:G12)</f>
        <v>1.2800000000000002</v>
      </c>
    </row>
    <row r="18" spans="1:7" x14ac:dyDescent="0.25">
      <c r="A18" s="49"/>
      <c r="B18" s="50"/>
      <c r="C18" s="21"/>
      <c r="D18" s="50"/>
      <c r="E18" s="51"/>
      <c r="F18" s="52"/>
      <c r="G18" s="53"/>
    </row>
    <row r="19" spans="1:7" x14ac:dyDescent="0.25">
      <c r="A19" s="132" t="s">
        <v>468</v>
      </c>
      <c r="B19" s="133"/>
      <c r="C19" s="133"/>
      <c r="D19" s="133"/>
      <c r="E19" s="133"/>
      <c r="F19" s="133"/>
      <c r="G19" s="134"/>
    </row>
    <row r="20" spans="1:7" x14ac:dyDescent="0.25">
      <c r="A20" s="35" t="s">
        <v>456</v>
      </c>
      <c r="B20" s="36" t="s">
        <v>457</v>
      </c>
      <c r="C20" s="36" t="s">
        <v>458</v>
      </c>
      <c r="D20" s="54" t="s">
        <v>459</v>
      </c>
      <c r="E20" s="37" t="s">
        <v>460</v>
      </c>
      <c r="F20" s="55" t="s">
        <v>461</v>
      </c>
      <c r="G20" s="39" t="s">
        <v>462</v>
      </c>
    </row>
    <row r="21" spans="1:7" ht="30" x14ac:dyDescent="0.25">
      <c r="A21" s="92">
        <v>2560</v>
      </c>
      <c r="B21" s="41" t="s">
        <v>493</v>
      </c>
      <c r="C21" s="57" t="s">
        <v>489</v>
      </c>
      <c r="D21" s="58" t="s">
        <v>490</v>
      </c>
      <c r="E21" s="43">
        <v>1</v>
      </c>
      <c r="F21" s="44">
        <v>9.0850000000000009</v>
      </c>
      <c r="G21" s="45">
        <f>F21*E21</f>
        <v>9.0850000000000009</v>
      </c>
    </row>
    <row r="22" spans="1:7" x14ac:dyDescent="0.25">
      <c r="A22" s="56"/>
      <c r="B22" s="41"/>
      <c r="C22" s="57"/>
      <c r="D22" s="58"/>
      <c r="E22" s="59"/>
      <c r="F22" s="60"/>
      <c r="G22" s="47"/>
    </row>
    <row r="23" spans="1:7" x14ac:dyDescent="0.25">
      <c r="A23" s="56"/>
      <c r="B23" s="41"/>
      <c r="C23" s="57"/>
      <c r="D23" s="41"/>
      <c r="E23" s="59"/>
      <c r="F23" s="60"/>
      <c r="G23" s="47"/>
    </row>
    <row r="24" spans="1:7" x14ac:dyDescent="0.25">
      <c r="A24" s="61"/>
      <c r="B24" s="41"/>
      <c r="C24" s="57"/>
      <c r="D24" s="41"/>
      <c r="E24" s="62"/>
      <c r="F24" s="63"/>
      <c r="G24" s="47"/>
    </row>
    <row r="25" spans="1:7" x14ac:dyDescent="0.25">
      <c r="A25" s="64"/>
      <c r="B25" s="41"/>
      <c r="C25" s="57"/>
      <c r="D25" s="41"/>
      <c r="E25" s="62"/>
      <c r="F25" s="63"/>
      <c r="G25" s="47"/>
    </row>
    <row r="26" spans="1:7" x14ac:dyDescent="0.25">
      <c r="A26" s="61"/>
      <c r="B26" s="41"/>
      <c r="C26" s="57"/>
      <c r="D26" s="41"/>
      <c r="E26" s="62"/>
      <c r="F26" s="63"/>
      <c r="G26" s="47"/>
    </row>
    <row r="27" spans="1:7" x14ac:dyDescent="0.25">
      <c r="A27" s="64"/>
      <c r="B27" s="66"/>
      <c r="C27" s="67"/>
      <c r="D27" s="68"/>
      <c r="E27" s="62"/>
      <c r="F27" s="69"/>
      <c r="G27" s="70"/>
    </row>
    <row r="28" spans="1:7" x14ac:dyDescent="0.25">
      <c r="A28" s="61"/>
      <c r="B28" s="66"/>
      <c r="C28" s="67"/>
      <c r="D28" s="68"/>
      <c r="E28" s="62"/>
      <c r="F28" s="63"/>
      <c r="G28" s="70"/>
    </row>
    <row r="29" spans="1:7" x14ac:dyDescent="0.25">
      <c r="A29" s="71"/>
      <c r="B29" s="66"/>
      <c r="C29" s="67"/>
      <c r="D29" s="68"/>
      <c r="E29" s="62"/>
      <c r="F29" s="63"/>
      <c r="G29" s="70"/>
    </row>
    <row r="30" spans="1:7" x14ac:dyDescent="0.25">
      <c r="A30" s="135" t="s">
        <v>470</v>
      </c>
      <c r="B30" s="136"/>
      <c r="C30" s="136"/>
      <c r="D30" s="136"/>
      <c r="E30" s="136"/>
      <c r="F30" s="137"/>
      <c r="G30" s="86">
        <f>SUM(G21)</f>
        <v>9.0850000000000009</v>
      </c>
    </row>
    <row r="31" spans="1:7" x14ac:dyDescent="0.25">
      <c r="A31" s="138"/>
      <c r="B31" s="138"/>
      <c r="C31" s="138"/>
      <c r="D31" s="138"/>
      <c r="E31" s="138"/>
      <c r="F31" s="138"/>
      <c r="G31" s="138"/>
    </row>
    <row r="32" spans="1:7" x14ac:dyDescent="0.25">
      <c r="A32" s="132" t="s">
        <v>26</v>
      </c>
      <c r="B32" s="133"/>
      <c r="C32" s="133"/>
      <c r="D32" s="133"/>
      <c r="E32" s="133"/>
      <c r="F32" s="133"/>
      <c r="G32" s="134"/>
    </row>
    <row r="33" spans="1:7" x14ac:dyDescent="0.25">
      <c r="A33" s="139" t="s">
        <v>471</v>
      </c>
      <c r="B33" s="140"/>
      <c r="C33" s="140"/>
      <c r="D33" s="140"/>
      <c r="E33" s="140"/>
      <c r="F33" s="141"/>
      <c r="G33" s="73">
        <f>G17</f>
        <v>1.2800000000000002</v>
      </c>
    </row>
    <row r="34" spans="1:7" x14ac:dyDescent="0.25">
      <c r="A34" s="127" t="s">
        <v>472</v>
      </c>
      <c r="B34" s="128"/>
      <c r="C34" s="128"/>
      <c r="D34" s="128"/>
      <c r="E34" s="128"/>
      <c r="F34" s="129"/>
      <c r="G34" s="74">
        <f>G30</f>
        <v>9.0850000000000009</v>
      </c>
    </row>
    <row r="35" spans="1:7" x14ac:dyDescent="0.25">
      <c r="A35" s="127" t="s">
        <v>473</v>
      </c>
      <c r="B35" s="128"/>
      <c r="C35" s="128"/>
      <c r="D35" s="128"/>
      <c r="E35" s="128"/>
      <c r="F35" s="129"/>
      <c r="G35" s="74">
        <f>G33*1.5727</f>
        <v>2.0130560000000002</v>
      </c>
    </row>
    <row r="36" spans="1:7" x14ac:dyDescent="0.25">
      <c r="A36" s="127" t="s">
        <v>474</v>
      </c>
      <c r="B36" s="128"/>
      <c r="C36" s="128"/>
      <c r="D36" s="128"/>
      <c r="E36" s="128"/>
      <c r="F36" s="129"/>
      <c r="G36" s="74">
        <f>SUM(G33:G35)</f>
        <v>12.378056000000003</v>
      </c>
    </row>
    <row r="37" spans="1:7" x14ac:dyDescent="0.25">
      <c r="A37" s="127" t="s">
        <v>475</v>
      </c>
      <c r="B37" s="128"/>
      <c r="C37" s="128"/>
      <c r="D37" s="128"/>
      <c r="E37" s="128"/>
      <c r="F37" s="129"/>
      <c r="G37" s="74">
        <f>G36*31.29%</f>
        <v>3.873093722400001</v>
      </c>
    </row>
    <row r="38" spans="1:7" x14ac:dyDescent="0.25">
      <c r="A38" s="130" t="s">
        <v>476</v>
      </c>
      <c r="B38" s="131"/>
      <c r="C38" s="131"/>
      <c r="D38" s="131"/>
      <c r="E38" s="131"/>
      <c r="F38" s="131"/>
      <c r="G38" s="75">
        <f>SUM(G36:G37)</f>
        <v>16.251149722400005</v>
      </c>
    </row>
  </sheetData>
  <mergeCells count="16">
    <mergeCell ref="A17:F17"/>
    <mergeCell ref="A1:C4"/>
    <mergeCell ref="G3:G4"/>
    <mergeCell ref="B5:G5"/>
    <mergeCell ref="B6:G6"/>
    <mergeCell ref="A9:G9"/>
    <mergeCell ref="A35:F35"/>
    <mergeCell ref="A36:F36"/>
    <mergeCell ref="A37:F37"/>
    <mergeCell ref="A38:F38"/>
    <mergeCell ref="A19:G19"/>
    <mergeCell ref="A30:F30"/>
    <mergeCell ref="A31:G31"/>
    <mergeCell ref="A32:G32"/>
    <mergeCell ref="A33:F33"/>
    <mergeCell ref="A34:F34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F6992-CF60-4C87-8510-9465EFC62427}">
  <dimension ref="A1:G38"/>
  <sheetViews>
    <sheetView topLeftCell="A19" workbookViewId="0">
      <selection activeCell="I35" sqref="I35"/>
    </sheetView>
  </sheetViews>
  <sheetFormatPr defaultRowHeight="15" x14ac:dyDescent="0.25"/>
  <cols>
    <col min="2" max="2" width="9.5703125" customWidth="1"/>
    <col min="3" max="3" width="53.85546875" customWidth="1"/>
    <col min="7" max="7" width="13.5703125" bestFit="1" customWidth="1"/>
  </cols>
  <sheetData>
    <row r="1" spans="1:7" ht="19.5" x14ac:dyDescent="0.25">
      <c r="A1" s="142" t="s">
        <v>446</v>
      </c>
      <c r="B1" s="143"/>
      <c r="C1" s="143"/>
      <c r="D1" s="16"/>
      <c r="E1" s="17"/>
      <c r="F1" s="18"/>
      <c r="G1" s="19" t="s">
        <v>447</v>
      </c>
    </row>
    <row r="2" spans="1:7" ht="19.5" x14ac:dyDescent="0.25">
      <c r="A2" s="144"/>
      <c r="B2" s="145"/>
      <c r="C2" s="145"/>
      <c r="D2" s="20"/>
      <c r="E2" s="21"/>
      <c r="F2" s="22"/>
      <c r="G2" s="23">
        <v>44197</v>
      </c>
    </row>
    <row r="3" spans="1:7" ht="19.5" x14ac:dyDescent="0.25">
      <c r="A3" s="144"/>
      <c r="B3" s="145"/>
      <c r="C3" s="145"/>
      <c r="D3" s="20"/>
      <c r="E3" s="21"/>
      <c r="F3" s="22"/>
      <c r="G3" s="148" t="s">
        <v>494</v>
      </c>
    </row>
    <row r="4" spans="1:7" ht="19.5" x14ac:dyDescent="0.25">
      <c r="A4" s="146"/>
      <c r="B4" s="147"/>
      <c r="C4" s="147"/>
      <c r="D4" s="24"/>
      <c r="E4" s="25"/>
      <c r="F4" s="26"/>
      <c r="G4" s="149"/>
    </row>
    <row r="5" spans="1:7" x14ac:dyDescent="0.25">
      <c r="A5" s="27" t="s">
        <v>449</v>
      </c>
      <c r="B5" s="150" t="s">
        <v>495</v>
      </c>
      <c r="C5" s="150"/>
      <c r="D5" s="150"/>
      <c r="E5" s="150"/>
      <c r="F5" s="150"/>
      <c r="G5" s="151"/>
    </row>
    <row r="6" spans="1:7" x14ac:dyDescent="0.25">
      <c r="A6" s="28" t="s">
        <v>451</v>
      </c>
      <c r="B6" s="152" t="s">
        <v>490</v>
      </c>
      <c r="C6" s="152"/>
      <c r="D6" s="152"/>
      <c r="E6" s="152"/>
      <c r="F6" s="152"/>
      <c r="G6" s="153"/>
    </row>
    <row r="7" spans="1:7" x14ac:dyDescent="0.25">
      <c r="A7" s="29" t="s">
        <v>453</v>
      </c>
      <c r="B7" s="30"/>
      <c r="C7" s="31"/>
      <c r="D7" s="32"/>
      <c r="E7" s="30"/>
      <c r="F7" s="33"/>
      <c r="G7" s="34"/>
    </row>
    <row r="8" spans="1:7" x14ac:dyDescent="0.25">
      <c r="A8" s="29" t="s">
        <v>454</v>
      </c>
      <c r="B8" s="30"/>
      <c r="C8" s="31"/>
      <c r="D8" s="32"/>
      <c r="E8" s="30"/>
      <c r="F8" s="33"/>
      <c r="G8" s="34"/>
    </row>
    <row r="9" spans="1:7" x14ac:dyDescent="0.25">
      <c r="A9" s="132" t="s">
        <v>455</v>
      </c>
      <c r="B9" s="133"/>
      <c r="C9" s="133"/>
      <c r="D9" s="133"/>
      <c r="E9" s="133"/>
      <c r="F9" s="133"/>
      <c r="G9" s="134"/>
    </row>
    <row r="10" spans="1:7" x14ac:dyDescent="0.25">
      <c r="A10" s="35" t="s">
        <v>456</v>
      </c>
      <c r="B10" s="36" t="s">
        <v>457</v>
      </c>
      <c r="C10" s="36" t="s">
        <v>458</v>
      </c>
      <c r="D10" s="36" t="s">
        <v>459</v>
      </c>
      <c r="E10" s="37" t="s">
        <v>460</v>
      </c>
      <c r="F10" s="38" t="s">
        <v>461</v>
      </c>
      <c r="G10" s="39" t="s">
        <v>462</v>
      </c>
    </row>
    <row r="11" spans="1:7" x14ac:dyDescent="0.25">
      <c r="A11" s="40">
        <v>10115</v>
      </c>
      <c r="B11" s="41" t="s">
        <v>463</v>
      </c>
      <c r="C11" s="42" t="s">
        <v>491</v>
      </c>
      <c r="D11" s="41" t="s">
        <v>465</v>
      </c>
      <c r="E11" s="43">
        <v>0.05</v>
      </c>
      <c r="F11" s="44">
        <v>6.94</v>
      </c>
      <c r="G11" s="45">
        <f>F11*E11</f>
        <v>0.34700000000000003</v>
      </c>
    </row>
    <row r="12" spans="1:7" x14ac:dyDescent="0.25">
      <c r="A12" s="40">
        <v>10101</v>
      </c>
      <c r="B12" s="41" t="s">
        <v>463</v>
      </c>
      <c r="C12" s="42" t="s">
        <v>492</v>
      </c>
      <c r="D12" s="41" t="s">
        <v>465</v>
      </c>
      <c r="E12" s="43">
        <v>0.05</v>
      </c>
      <c r="F12" s="44">
        <v>5.86</v>
      </c>
      <c r="G12" s="45">
        <f>F12*E12</f>
        <v>0.29300000000000004</v>
      </c>
    </row>
    <row r="13" spans="1:7" x14ac:dyDescent="0.25">
      <c r="A13" s="40"/>
      <c r="B13" s="41"/>
      <c r="C13" s="42"/>
      <c r="D13" s="41"/>
      <c r="E13" s="43"/>
      <c r="F13" s="46"/>
      <c r="G13" s="47"/>
    </row>
    <row r="14" spans="1:7" x14ac:dyDescent="0.25">
      <c r="A14" s="40"/>
      <c r="B14" s="41"/>
      <c r="C14" s="42"/>
      <c r="D14" s="41"/>
      <c r="E14" s="43"/>
      <c r="F14" s="46"/>
      <c r="G14" s="47"/>
    </row>
    <row r="15" spans="1:7" x14ac:dyDescent="0.25">
      <c r="A15" s="40"/>
      <c r="B15" s="41"/>
      <c r="C15" s="42"/>
      <c r="D15" s="41"/>
      <c r="E15" s="43"/>
      <c r="F15" s="46"/>
      <c r="G15" s="47"/>
    </row>
    <row r="16" spans="1:7" x14ac:dyDescent="0.25">
      <c r="A16" s="40"/>
      <c r="B16" s="41"/>
      <c r="C16" s="42"/>
      <c r="D16" s="41"/>
      <c r="E16" s="43"/>
      <c r="F16" s="46"/>
      <c r="G16" s="47"/>
    </row>
    <row r="17" spans="1:7" x14ac:dyDescent="0.25">
      <c r="A17" s="135" t="s">
        <v>467</v>
      </c>
      <c r="B17" s="136"/>
      <c r="C17" s="136"/>
      <c r="D17" s="136"/>
      <c r="E17" s="136"/>
      <c r="F17" s="136"/>
      <c r="G17" s="48">
        <f>SUM(G11:G12)</f>
        <v>0.64000000000000012</v>
      </c>
    </row>
    <row r="18" spans="1:7" x14ac:dyDescent="0.25">
      <c r="A18" s="49"/>
      <c r="B18" s="50"/>
      <c r="C18" s="21"/>
      <c r="D18" s="50"/>
      <c r="E18" s="51"/>
      <c r="F18" s="52"/>
      <c r="G18" s="53"/>
    </row>
    <row r="19" spans="1:7" x14ac:dyDescent="0.25">
      <c r="A19" s="132" t="s">
        <v>468</v>
      </c>
      <c r="B19" s="133"/>
      <c r="C19" s="133"/>
      <c r="D19" s="133"/>
      <c r="E19" s="133"/>
      <c r="F19" s="133"/>
      <c r="G19" s="134"/>
    </row>
    <row r="20" spans="1:7" x14ac:dyDescent="0.25">
      <c r="A20" s="35" t="s">
        <v>456</v>
      </c>
      <c r="B20" s="36" t="s">
        <v>457</v>
      </c>
      <c r="C20" s="36" t="s">
        <v>458</v>
      </c>
      <c r="D20" s="54" t="s">
        <v>459</v>
      </c>
      <c r="E20" s="37" t="s">
        <v>460</v>
      </c>
      <c r="F20" s="55" t="s">
        <v>461</v>
      </c>
      <c r="G20" s="39" t="s">
        <v>462</v>
      </c>
    </row>
    <row r="21" spans="1:7" ht="30" x14ac:dyDescent="0.25">
      <c r="A21" s="93">
        <v>393</v>
      </c>
      <c r="B21" s="41" t="s">
        <v>493</v>
      </c>
      <c r="C21" s="57" t="s">
        <v>495</v>
      </c>
      <c r="D21" s="58" t="s">
        <v>490</v>
      </c>
      <c r="E21" s="43">
        <v>1</v>
      </c>
      <c r="F21" s="44">
        <v>0.45</v>
      </c>
      <c r="G21" s="45">
        <f>F21*E21</f>
        <v>0.45</v>
      </c>
    </row>
    <row r="22" spans="1:7" x14ac:dyDescent="0.25">
      <c r="A22" s="56"/>
      <c r="B22" s="41"/>
      <c r="C22" s="57"/>
      <c r="D22" s="58"/>
      <c r="E22" s="59"/>
      <c r="F22" s="60"/>
      <c r="G22" s="47"/>
    </row>
    <row r="23" spans="1:7" x14ac:dyDescent="0.25">
      <c r="A23" s="56"/>
      <c r="B23" s="41"/>
      <c r="C23" s="57"/>
      <c r="D23" s="41"/>
      <c r="E23" s="59"/>
      <c r="F23" s="60"/>
      <c r="G23" s="47"/>
    </row>
    <row r="24" spans="1:7" x14ac:dyDescent="0.25">
      <c r="A24" s="61"/>
      <c r="B24" s="41"/>
      <c r="C24" s="57"/>
      <c r="D24" s="41"/>
      <c r="E24" s="62"/>
      <c r="F24" s="63"/>
      <c r="G24" s="47"/>
    </row>
    <row r="25" spans="1:7" x14ac:dyDescent="0.25">
      <c r="A25" s="64"/>
      <c r="B25" s="41"/>
      <c r="C25" s="57"/>
      <c r="D25" s="41"/>
      <c r="E25" s="62"/>
      <c r="F25" s="63"/>
      <c r="G25" s="47"/>
    </row>
    <row r="26" spans="1:7" x14ac:dyDescent="0.25">
      <c r="A26" s="61"/>
      <c r="B26" s="41"/>
      <c r="C26" s="57"/>
      <c r="D26" s="41"/>
      <c r="E26" s="62"/>
      <c r="F26" s="63"/>
      <c r="G26" s="47"/>
    </row>
    <row r="27" spans="1:7" x14ac:dyDescent="0.25">
      <c r="A27" s="64"/>
      <c r="B27" s="66"/>
      <c r="C27" s="67"/>
      <c r="D27" s="68"/>
      <c r="E27" s="62"/>
      <c r="F27" s="69"/>
      <c r="G27" s="70"/>
    </row>
    <row r="28" spans="1:7" x14ac:dyDescent="0.25">
      <c r="A28" s="61"/>
      <c r="B28" s="66"/>
      <c r="C28" s="67"/>
      <c r="D28" s="68"/>
      <c r="E28" s="62"/>
      <c r="F28" s="63"/>
      <c r="G28" s="70"/>
    </row>
    <row r="29" spans="1:7" x14ac:dyDescent="0.25">
      <c r="A29" s="71"/>
      <c r="B29" s="66"/>
      <c r="C29" s="67"/>
      <c r="D29" s="68"/>
      <c r="E29" s="62"/>
      <c r="F29" s="63"/>
      <c r="G29" s="70"/>
    </row>
    <row r="30" spans="1:7" x14ac:dyDescent="0.25">
      <c r="A30" s="135" t="s">
        <v>470</v>
      </c>
      <c r="B30" s="136"/>
      <c r="C30" s="136"/>
      <c r="D30" s="136"/>
      <c r="E30" s="136"/>
      <c r="F30" s="137"/>
      <c r="G30" s="48">
        <f>SUM(G21)</f>
        <v>0.45</v>
      </c>
    </row>
    <row r="31" spans="1:7" x14ac:dyDescent="0.25">
      <c r="A31" s="138"/>
      <c r="B31" s="138"/>
      <c r="C31" s="138"/>
      <c r="D31" s="138"/>
      <c r="E31" s="138"/>
      <c r="F31" s="138"/>
      <c r="G31" s="138"/>
    </row>
    <row r="32" spans="1:7" x14ac:dyDescent="0.25">
      <c r="A32" s="132" t="s">
        <v>26</v>
      </c>
      <c r="B32" s="133"/>
      <c r="C32" s="133"/>
      <c r="D32" s="133"/>
      <c r="E32" s="133"/>
      <c r="F32" s="133"/>
      <c r="G32" s="134"/>
    </row>
    <row r="33" spans="1:7" x14ac:dyDescent="0.25">
      <c r="A33" s="139" t="s">
        <v>471</v>
      </c>
      <c r="B33" s="140"/>
      <c r="C33" s="140"/>
      <c r="D33" s="140"/>
      <c r="E33" s="140"/>
      <c r="F33" s="141"/>
      <c r="G33" s="73">
        <f>G17</f>
        <v>0.64000000000000012</v>
      </c>
    </row>
    <row r="34" spans="1:7" x14ac:dyDescent="0.25">
      <c r="A34" s="127" t="s">
        <v>472</v>
      </c>
      <c r="B34" s="128"/>
      <c r="C34" s="128"/>
      <c r="D34" s="128"/>
      <c r="E34" s="128"/>
      <c r="F34" s="129"/>
      <c r="G34" s="74">
        <f>G30</f>
        <v>0.45</v>
      </c>
    </row>
    <row r="35" spans="1:7" x14ac:dyDescent="0.25">
      <c r="A35" s="127" t="s">
        <v>473</v>
      </c>
      <c r="B35" s="128"/>
      <c r="C35" s="128"/>
      <c r="D35" s="128"/>
      <c r="E35" s="128"/>
      <c r="F35" s="129"/>
      <c r="G35" s="74">
        <f>G33*1.5727</f>
        <v>1.0065280000000001</v>
      </c>
    </row>
    <row r="36" spans="1:7" x14ac:dyDescent="0.25">
      <c r="A36" s="127" t="s">
        <v>474</v>
      </c>
      <c r="B36" s="128"/>
      <c r="C36" s="128"/>
      <c r="D36" s="128"/>
      <c r="E36" s="128"/>
      <c r="F36" s="129"/>
      <c r="G36" s="74">
        <f>SUM(G33:G35)</f>
        <v>2.0965280000000002</v>
      </c>
    </row>
    <row r="37" spans="1:7" x14ac:dyDescent="0.25">
      <c r="A37" s="127" t="s">
        <v>475</v>
      </c>
      <c r="B37" s="128"/>
      <c r="C37" s="128"/>
      <c r="D37" s="128"/>
      <c r="E37" s="128"/>
      <c r="F37" s="129"/>
      <c r="G37" s="74">
        <f>G36*31.29%</f>
        <v>0.65600361120000006</v>
      </c>
    </row>
    <row r="38" spans="1:7" x14ac:dyDescent="0.25">
      <c r="A38" s="130" t="s">
        <v>476</v>
      </c>
      <c r="B38" s="131"/>
      <c r="C38" s="131"/>
      <c r="D38" s="131"/>
      <c r="E38" s="131"/>
      <c r="F38" s="131"/>
      <c r="G38" s="75">
        <f>SUM(G36:G37)</f>
        <v>2.7525316112000002</v>
      </c>
    </row>
  </sheetData>
  <mergeCells count="16">
    <mergeCell ref="A17:F17"/>
    <mergeCell ref="A1:C4"/>
    <mergeCell ref="G3:G4"/>
    <mergeCell ref="B5:G5"/>
    <mergeCell ref="B6:G6"/>
    <mergeCell ref="A9:G9"/>
    <mergeCell ref="A35:F35"/>
    <mergeCell ref="A36:F36"/>
    <mergeCell ref="A37:F37"/>
    <mergeCell ref="A38:F38"/>
    <mergeCell ref="A19:G19"/>
    <mergeCell ref="A30:F30"/>
    <mergeCell ref="A31:G31"/>
    <mergeCell ref="A32:G32"/>
    <mergeCell ref="A33:F33"/>
    <mergeCell ref="A34:F34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4B83F-9D57-4B7B-A568-76BF3410EF69}">
  <dimension ref="A1:G38"/>
  <sheetViews>
    <sheetView workbookViewId="0">
      <selection activeCell="I36" sqref="I36"/>
    </sheetView>
  </sheetViews>
  <sheetFormatPr defaultRowHeight="15" x14ac:dyDescent="0.25"/>
  <cols>
    <col min="2" max="2" width="9.42578125" customWidth="1"/>
    <col min="3" max="3" width="63.5703125" customWidth="1"/>
    <col min="7" max="7" width="13.5703125" bestFit="1" customWidth="1"/>
  </cols>
  <sheetData>
    <row r="1" spans="1:7" ht="19.5" x14ac:dyDescent="0.25">
      <c r="A1" s="142" t="s">
        <v>446</v>
      </c>
      <c r="B1" s="143"/>
      <c r="C1" s="143"/>
      <c r="D1" s="16"/>
      <c r="E1" s="17"/>
      <c r="F1" s="18"/>
      <c r="G1" s="19" t="s">
        <v>447</v>
      </c>
    </row>
    <row r="2" spans="1:7" ht="19.5" x14ac:dyDescent="0.25">
      <c r="A2" s="144"/>
      <c r="B2" s="145"/>
      <c r="C2" s="145"/>
      <c r="D2" s="20"/>
      <c r="E2" s="21"/>
      <c r="F2" s="22"/>
      <c r="G2" s="23">
        <v>44197</v>
      </c>
    </row>
    <row r="3" spans="1:7" ht="19.5" x14ac:dyDescent="0.25">
      <c r="A3" s="144"/>
      <c r="B3" s="145"/>
      <c r="C3" s="145"/>
      <c r="D3" s="20"/>
      <c r="E3" s="21"/>
      <c r="F3" s="22"/>
      <c r="G3" s="148" t="s">
        <v>496</v>
      </c>
    </row>
    <row r="4" spans="1:7" ht="19.5" x14ac:dyDescent="0.25">
      <c r="A4" s="146"/>
      <c r="B4" s="147"/>
      <c r="C4" s="147"/>
      <c r="D4" s="24"/>
      <c r="E4" s="25"/>
      <c r="F4" s="26"/>
      <c r="G4" s="149"/>
    </row>
    <row r="5" spans="1:7" x14ac:dyDescent="0.25">
      <c r="A5" s="27" t="s">
        <v>449</v>
      </c>
      <c r="B5" s="150" t="s">
        <v>497</v>
      </c>
      <c r="C5" s="150"/>
      <c r="D5" s="150"/>
      <c r="E5" s="150"/>
      <c r="F5" s="150"/>
      <c r="G5" s="151"/>
    </row>
    <row r="6" spans="1:7" x14ac:dyDescent="0.25">
      <c r="A6" s="28" t="s">
        <v>451</v>
      </c>
      <c r="B6" s="152" t="s">
        <v>490</v>
      </c>
      <c r="C6" s="152"/>
      <c r="D6" s="152"/>
      <c r="E6" s="152"/>
      <c r="F6" s="152"/>
      <c r="G6" s="153"/>
    </row>
    <row r="7" spans="1:7" x14ac:dyDescent="0.25">
      <c r="A7" s="29" t="s">
        <v>453</v>
      </c>
      <c r="B7" s="30"/>
      <c r="C7" s="31"/>
      <c r="D7" s="32"/>
      <c r="E7" s="30"/>
      <c r="F7" s="33"/>
      <c r="G7" s="34"/>
    </row>
    <row r="8" spans="1:7" x14ac:dyDescent="0.25">
      <c r="A8" s="29" t="s">
        <v>454</v>
      </c>
      <c r="B8" s="30"/>
      <c r="C8" s="31"/>
      <c r="D8" s="32"/>
      <c r="E8" s="30"/>
      <c r="F8" s="33"/>
      <c r="G8" s="34"/>
    </row>
    <row r="9" spans="1:7" x14ac:dyDescent="0.25">
      <c r="A9" s="132" t="s">
        <v>455</v>
      </c>
      <c r="B9" s="133"/>
      <c r="C9" s="133"/>
      <c r="D9" s="133"/>
      <c r="E9" s="133"/>
      <c r="F9" s="133"/>
      <c r="G9" s="134"/>
    </row>
    <row r="10" spans="1:7" x14ac:dyDescent="0.25">
      <c r="A10" s="35" t="s">
        <v>456</v>
      </c>
      <c r="B10" s="36" t="s">
        <v>457</v>
      </c>
      <c r="C10" s="36" t="s">
        <v>458</v>
      </c>
      <c r="D10" s="36" t="s">
        <v>459</v>
      </c>
      <c r="E10" s="37" t="s">
        <v>460</v>
      </c>
      <c r="F10" s="38" t="s">
        <v>461</v>
      </c>
      <c r="G10" s="39" t="s">
        <v>462</v>
      </c>
    </row>
    <row r="11" spans="1:7" x14ac:dyDescent="0.25">
      <c r="A11" s="40">
        <v>10115</v>
      </c>
      <c r="B11" s="41" t="s">
        <v>463</v>
      </c>
      <c r="C11" s="42" t="s">
        <v>491</v>
      </c>
      <c r="D11" s="41" t="s">
        <v>465</v>
      </c>
      <c r="E11" s="43">
        <v>0.2</v>
      </c>
      <c r="F11" s="44">
        <v>6.94</v>
      </c>
      <c r="G11" s="45">
        <f>F11*E11</f>
        <v>1.3880000000000001</v>
      </c>
    </row>
    <row r="12" spans="1:7" x14ac:dyDescent="0.25">
      <c r="A12" s="40">
        <v>10101</v>
      </c>
      <c r="B12" s="41" t="s">
        <v>463</v>
      </c>
      <c r="C12" s="42" t="s">
        <v>492</v>
      </c>
      <c r="D12" s="41" t="s">
        <v>465</v>
      </c>
      <c r="E12" s="43">
        <v>0.2</v>
      </c>
      <c r="F12" s="44">
        <v>5.86</v>
      </c>
      <c r="G12" s="45">
        <f>F12*E12</f>
        <v>1.1720000000000002</v>
      </c>
    </row>
    <row r="13" spans="1:7" x14ac:dyDescent="0.25">
      <c r="A13" s="40"/>
      <c r="B13" s="41"/>
      <c r="C13" s="42"/>
      <c r="D13" s="41"/>
      <c r="E13" s="43"/>
      <c r="F13" s="46"/>
      <c r="G13" s="47"/>
    </row>
    <row r="14" spans="1:7" x14ac:dyDescent="0.25">
      <c r="A14" s="40"/>
      <c r="B14" s="41"/>
      <c r="C14" s="42"/>
      <c r="D14" s="41"/>
      <c r="E14" s="43"/>
      <c r="F14" s="46"/>
      <c r="G14" s="47"/>
    </row>
    <row r="15" spans="1:7" x14ac:dyDescent="0.25">
      <c r="A15" s="40"/>
      <c r="B15" s="41"/>
      <c r="C15" s="42"/>
      <c r="D15" s="41"/>
      <c r="E15" s="43"/>
      <c r="F15" s="46"/>
      <c r="G15" s="47"/>
    </row>
    <row r="16" spans="1:7" x14ac:dyDescent="0.25">
      <c r="A16" s="40"/>
      <c r="B16" s="41"/>
      <c r="C16" s="42"/>
      <c r="D16" s="41"/>
      <c r="E16" s="43"/>
      <c r="F16" s="46"/>
      <c r="G16" s="47"/>
    </row>
    <row r="17" spans="1:7" x14ac:dyDescent="0.25">
      <c r="A17" s="135" t="s">
        <v>467</v>
      </c>
      <c r="B17" s="136"/>
      <c r="C17" s="136"/>
      <c r="D17" s="136"/>
      <c r="E17" s="136"/>
      <c r="F17" s="136"/>
      <c r="G17" s="48">
        <f>SUM(G11:G12)</f>
        <v>2.5600000000000005</v>
      </c>
    </row>
    <row r="18" spans="1:7" x14ac:dyDescent="0.25">
      <c r="A18" s="49"/>
      <c r="B18" s="50"/>
      <c r="C18" s="21"/>
      <c r="D18" s="50"/>
      <c r="E18" s="51"/>
      <c r="F18" s="52"/>
      <c r="G18" s="53"/>
    </row>
    <row r="19" spans="1:7" x14ac:dyDescent="0.25">
      <c r="A19" s="132" t="s">
        <v>468</v>
      </c>
      <c r="B19" s="133"/>
      <c r="C19" s="133"/>
      <c r="D19" s="133"/>
      <c r="E19" s="133"/>
      <c r="F19" s="133"/>
      <c r="G19" s="134"/>
    </row>
    <row r="20" spans="1:7" x14ac:dyDescent="0.25">
      <c r="A20" s="35" t="s">
        <v>456</v>
      </c>
      <c r="B20" s="36" t="s">
        <v>457</v>
      </c>
      <c r="C20" s="36" t="s">
        <v>458</v>
      </c>
      <c r="D20" s="54" t="s">
        <v>459</v>
      </c>
      <c r="E20" s="37" t="s">
        <v>460</v>
      </c>
      <c r="F20" s="55" t="s">
        <v>461</v>
      </c>
      <c r="G20" s="39" t="s">
        <v>462</v>
      </c>
    </row>
    <row r="21" spans="1:7" ht="30" x14ac:dyDescent="0.25">
      <c r="A21" s="40">
        <v>7552</v>
      </c>
      <c r="B21" s="41" t="s">
        <v>493</v>
      </c>
      <c r="C21" s="42" t="s">
        <v>497</v>
      </c>
      <c r="D21" s="41" t="s">
        <v>490</v>
      </c>
      <c r="E21" s="43">
        <v>1</v>
      </c>
      <c r="F21" s="44">
        <v>13.6</v>
      </c>
      <c r="G21" s="45">
        <f>F21*E21</f>
        <v>13.6</v>
      </c>
    </row>
    <row r="22" spans="1:7" x14ac:dyDescent="0.25">
      <c r="A22" s="56"/>
      <c r="B22" s="41"/>
      <c r="C22" s="57"/>
      <c r="D22" s="58"/>
      <c r="E22" s="59"/>
      <c r="F22" s="60"/>
      <c r="G22" s="47"/>
    </row>
    <row r="23" spans="1:7" x14ac:dyDescent="0.25">
      <c r="A23" s="56"/>
      <c r="B23" s="41"/>
      <c r="C23" s="57"/>
      <c r="D23" s="41"/>
      <c r="E23" s="59"/>
      <c r="F23" s="60"/>
      <c r="G23" s="47"/>
    </row>
    <row r="24" spans="1:7" x14ac:dyDescent="0.25">
      <c r="A24" s="61"/>
      <c r="B24" s="41"/>
      <c r="C24" s="57"/>
      <c r="D24" s="41"/>
      <c r="E24" s="62"/>
      <c r="F24" s="63"/>
      <c r="G24" s="47"/>
    </row>
    <row r="25" spans="1:7" x14ac:dyDescent="0.25">
      <c r="A25" s="64"/>
      <c r="B25" s="41"/>
      <c r="C25" s="57"/>
      <c r="D25" s="41"/>
      <c r="E25" s="62"/>
      <c r="F25" s="63"/>
      <c r="G25" s="47"/>
    </row>
    <row r="26" spans="1:7" x14ac:dyDescent="0.25">
      <c r="A26" s="61"/>
      <c r="B26" s="41"/>
      <c r="C26" s="57"/>
      <c r="D26" s="41"/>
      <c r="E26" s="62"/>
      <c r="F26" s="63"/>
      <c r="G26" s="47"/>
    </row>
    <row r="27" spans="1:7" x14ac:dyDescent="0.25">
      <c r="A27" s="64"/>
      <c r="B27" s="66"/>
      <c r="C27" s="67"/>
      <c r="D27" s="68"/>
      <c r="E27" s="62"/>
      <c r="F27" s="69"/>
      <c r="G27" s="70"/>
    </row>
    <row r="28" spans="1:7" x14ac:dyDescent="0.25">
      <c r="A28" s="61"/>
      <c r="B28" s="66"/>
      <c r="C28" s="67"/>
      <c r="D28" s="68"/>
      <c r="E28" s="62"/>
      <c r="F28" s="63"/>
      <c r="G28" s="70"/>
    </row>
    <row r="29" spans="1:7" x14ac:dyDescent="0.25">
      <c r="A29" s="71"/>
      <c r="B29" s="66"/>
      <c r="C29" s="67"/>
      <c r="D29" s="68"/>
      <c r="E29" s="62"/>
      <c r="F29" s="63"/>
      <c r="G29" s="70"/>
    </row>
    <row r="30" spans="1:7" x14ac:dyDescent="0.25">
      <c r="A30" s="135" t="s">
        <v>470</v>
      </c>
      <c r="B30" s="136"/>
      <c r="C30" s="136"/>
      <c r="D30" s="136"/>
      <c r="E30" s="136"/>
      <c r="F30" s="137"/>
      <c r="G30" s="48">
        <f>SUM(G21)</f>
        <v>13.6</v>
      </c>
    </row>
    <row r="31" spans="1:7" x14ac:dyDescent="0.25">
      <c r="A31" s="138"/>
      <c r="B31" s="138"/>
      <c r="C31" s="138"/>
      <c r="D31" s="138"/>
      <c r="E31" s="138"/>
      <c r="F31" s="138"/>
      <c r="G31" s="138"/>
    </row>
    <row r="32" spans="1:7" x14ac:dyDescent="0.25">
      <c r="A32" s="132" t="s">
        <v>26</v>
      </c>
      <c r="B32" s="133"/>
      <c r="C32" s="133"/>
      <c r="D32" s="133"/>
      <c r="E32" s="133"/>
      <c r="F32" s="133"/>
      <c r="G32" s="134"/>
    </row>
    <row r="33" spans="1:7" x14ac:dyDescent="0.25">
      <c r="A33" s="139" t="s">
        <v>471</v>
      </c>
      <c r="B33" s="140"/>
      <c r="C33" s="140"/>
      <c r="D33" s="140"/>
      <c r="E33" s="140"/>
      <c r="F33" s="141"/>
      <c r="G33" s="73">
        <f>G17</f>
        <v>2.5600000000000005</v>
      </c>
    </row>
    <row r="34" spans="1:7" x14ac:dyDescent="0.25">
      <c r="A34" s="127" t="s">
        <v>472</v>
      </c>
      <c r="B34" s="128"/>
      <c r="C34" s="128"/>
      <c r="D34" s="128"/>
      <c r="E34" s="128"/>
      <c r="F34" s="129"/>
      <c r="G34" s="74">
        <f>G30</f>
        <v>13.6</v>
      </c>
    </row>
    <row r="35" spans="1:7" x14ac:dyDescent="0.25">
      <c r="A35" s="127" t="s">
        <v>473</v>
      </c>
      <c r="B35" s="128"/>
      <c r="C35" s="128"/>
      <c r="D35" s="128"/>
      <c r="E35" s="128"/>
      <c r="F35" s="129"/>
      <c r="G35" s="74">
        <f>G33*1.5727</f>
        <v>4.0261120000000004</v>
      </c>
    </row>
    <row r="36" spans="1:7" x14ac:dyDescent="0.25">
      <c r="A36" s="127" t="s">
        <v>474</v>
      </c>
      <c r="B36" s="128"/>
      <c r="C36" s="128"/>
      <c r="D36" s="128"/>
      <c r="E36" s="128"/>
      <c r="F36" s="129"/>
      <c r="G36" s="74">
        <f>SUM(G33:G35)</f>
        <v>20.186112000000001</v>
      </c>
    </row>
    <row r="37" spans="1:7" x14ac:dyDescent="0.25">
      <c r="A37" s="127" t="s">
        <v>475</v>
      </c>
      <c r="B37" s="128"/>
      <c r="C37" s="128"/>
      <c r="D37" s="128"/>
      <c r="E37" s="128"/>
      <c r="F37" s="129"/>
      <c r="G37" s="74">
        <f>G36*31.29%</f>
        <v>6.316234444800001</v>
      </c>
    </row>
    <row r="38" spans="1:7" x14ac:dyDescent="0.25">
      <c r="A38" s="130" t="s">
        <v>476</v>
      </c>
      <c r="B38" s="131"/>
      <c r="C38" s="131"/>
      <c r="D38" s="131"/>
      <c r="E38" s="131"/>
      <c r="F38" s="131"/>
      <c r="G38" s="75">
        <f>SUM(G36:G37)</f>
        <v>26.502346444800004</v>
      </c>
    </row>
  </sheetData>
  <mergeCells count="16">
    <mergeCell ref="A17:F17"/>
    <mergeCell ref="A1:C4"/>
    <mergeCell ref="G3:G4"/>
    <mergeCell ref="B5:G5"/>
    <mergeCell ref="B6:G6"/>
    <mergeCell ref="A9:G9"/>
    <mergeCell ref="A35:F35"/>
    <mergeCell ref="A36:F36"/>
    <mergeCell ref="A37:F37"/>
    <mergeCell ref="A38:F38"/>
    <mergeCell ref="A19:G19"/>
    <mergeCell ref="A30:F30"/>
    <mergeCell ref="A31:G31"/>
    <mergeCell ref="A32:G32"/>
    <mergeCell ref="A33:F33"/>
    <mergeCell ref="A34:F34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CDEE-872C-4709-A5AC-D3F02C1484E6}">
  <dimension ref="A1:I42"/>
  <sheetViews>
    <sheetView topLeftCell="A20" workbookViewId="0">
      <selection activeCell="J40" sqref="J40"/>
    </sheetView>
  </sheetViews>
  <sheetFormatPr defaultRowHeight="15" x14ac:dyDescent="0.25"/>
  <cols>
    <col min="1" max="1" width="9.85546875" customWidth="1"/>
    <col min="2" max="2" width="9.7109375" bestFit="1" customWidth="1"/>
    <col min="3" max="4" width="7.7109375" customWidth="1"/>
    <col min="5" max="5" width="62.140625" customWidth="1"/>
    <col min="6" max="6" width="6.28515625" customWidth="1"/>
    <col min="7" max="7" width="5.5703125" bestFit="1" customWidth="1"/>
    <col min="8" max="8" width="9" bestFit="1" customWidth="1"/>
    <col min="9" max="9" width="11" bestFit="1" customWidth="1"/>
  </cols>
  <sheetData>
    <row r="1" spans="1:9" x14ac:dyDescent="0.25">
      <c r="A1" s="164"/>
      <c r="B1" s="165"/>
      <c r="C1" s="165"/>
      <c r="D1" s="166"/>
      <c r="E1" s="173" t="s">
        <v>446</v>
      </c>
      <c r="F1" s="173"/>
      <c r="G1" s="173"/>
      <c r="H1" s="173"/>
      <c r="I1" s="174" t="s">
        <v>447</v>
      </c>
    </row>
    <row r="2" spans="1:9" x14ac:dyDescent="0.25">
      <c r="A2" s="167"/>
      <c r="B2" s="168"/>
      <c r="C2" s="168"/>
      <c r="D2" s="169"/>
      <c r="E2" s="173"/>
      <c r="F2" s="173"/>
      <c r="G2" s="173"/>
      <c r="H2" s="173"/>
      <c r="I2" s="174"/>
    </row>
    <row r="3" spans="1:9" x14ac:dyDescent="0.25">
      <c r="A3" s="167"/>
      <c r="B3" s="168"/>
      <c r="C3" s="168"/>
      <c r="D3" s="169"/>
      <c r="E3" s="173"/>
      <c r="F3" s="173"/>
      <c r="G3" s="173"/>
      <c r="H3" s="173"/>
      <c r="I3" s="23">
        <v>44197</v>
      </c>
    </row>
    <row r="4" spans="1:9" x14ac:dyDescent="0.25">
      <c r="A4" s="170"/>
      <c r="B4" s="171"/>
      <c r="C4" s="171"/>
      <c r="D4" s="172"/>
      <c r="E4" s="173"/>
      <c r="F4" s="173"/>
      <c r="G4" s="173"/>
      <c r="H4" s="173"/>
      <c r="I4" s="19" t="s">
        <v>498</v>
      </c>
    </row>
    <row r="5" spans="1:9" ht="19.5" x14ac:dyDescent="0.25">
      <c r="A5" s="95"/>
      <c r="B5" s="96"/>
      <c r="C5" s="96"/>
      <c r="D5" s="96"/>
      <c r="E5" s="76"/>
      <c r="F5" s="76"/>
      <c r="G5" s="97"/>
      <c r="H5" s="98"/>
      <c r="I5" s="99"/>
    </row>
    <row r="6" spans="1:9" x14ac:dyDescent="0.25">
      <c r="A6" s="27" t="s">
        <v>449</v>
      </c>
      <c r="B6" s="150" t="s">
        <v>499</v>
      </c>
      <c r="C6" s="150"/>
      <c r="D6" s="150"/>
      <c r="E6" s="150"/>
      <c r="F6" s="150"/>
      <c r="G6" s="150"/>
      <c r="H6" s="150"/>
      <c r="I6" s="151"/>
    </row>
    <row r="7" spans="1:9" x14ac:dyDescent="0.25">
      <c r="A7" s="28" t="s">
        <v>451</v>
      </c>
      <c r="B7" s="152" t="s">
        <v>490</v>
      </c>
      <c r="C7" s="152"/>
      <c r="D7" s="152"/>
      <c r="E7" s="152"/>
      <c r="F7" s="152"/>
      <c r="G7" s="152"/>
      <c r="H7" s="152"/>
      <c r="I7" s="153"/>
    </row>
    <row r="8" spans="1:9" x14ac:dyDescent="0.25">
      <c r="A8" s="29" t="s">
        <v>453</v>
      </c>
      <c r="B8" s="30"/>
      <c r="C8" s="31"/>
      <c r="D8" s="32"/>
      <c r="E8" s="30"/>
      <c r="F8" s="33"/>
      <c r="G8" s="34"/>
      <c r="H8" s="34"/>
      <c r="I8" s="100"/>
    </row>
    <row r="9" spans="1:9" x14ac:dyDescent="0.25">
      <c r="A9" s="29" t="s">
        <v>454</v>
      </c>
      <c r="B9" s="30"/>
      <c r="C9" s="31"/>
      <c r="D9" s="32"/>
      <c r="E9" s="30"/>
      <c r="F9" s="33"/>
      <c r="G9" s="34"/>
      <c r="H9" s="34"/>
      <c r="I9" s="100"/>
    </row>
    <row r="10" spans="1:9" x14ac:dyDescent="0.25">
      <c r="A10" s="132" t="s">
        <v>455</v>
      </c>
      <c r="B10" s="133"/>
      <c r="C10" s="133"/>
      <c r="D10" s="133"/>
      <c r="E10" s="133"/>
      <c r="F10" s="133"/>
      <c r="G10" s="133"/>
      <c r="H10" s="133"/>
      <c r="I10" s="134"/>
    </row>
    <row r="11" spans="1:9" x14ac:dyDescent="0.25">
      <c r="A11" s="35" t="s">
        <v>456</v>
      </c>
      <c r="B11" s="36" t="s">
        <v>457</v>
      </c>
      <c r="C11" s="160" t="s">
        <v>458</v>
      </c>
      <c r="D11" s="160"/>
      <c r="E11" s="160"/>
      <c r="F11" s="36" t="s">
        <v>459</v>
      </c>
      <c r="G11" s="101" t="s">
        <v>460</v>
      </c>
      <c r="H11" s="38" t="s">
        <v>461</v>
      </c>
      <c r="I11" s="39" t="s">
        <v>462</v>
      </c>
    </row>
    <row r="12" spans="1:9" x14ac:dyDescent="0.25">
      <c r="A12" s="40">
        <v>10118</v>
      </c>
      <c r="B12" s="41" t="s">
        <v>463</v>
      </c>
      <c r="C12" s="161" t="s">
        <v>500</v>
      </c>
      <c r="D12" s="162"/>
      <c r="E12" s="163"/>
      <c r="F12" s="41" t="s">
        <v>465</v>
      </c>
      <c r="G12" s="102">
        <v>0.09</v>
      </c>
      <c r="H12" s="44">
        <v>6.94</v>
      </c>
      <c r="I12" s="45">
        <f>H12*G12</f>
        <v>0.62460000000000004</v>
      </c>
    </row>
    <row r="13" spans="1:9" x14ac:dyDescent="0.25">
      <c r="A13" s="40">
        <v>10101</v>
      </c>
      <c r="B13" s="41" t="s">
        <v>463</v>
      </c>
      <c r="C13" s="161" t="s">
        <v>466</v>
      </c>
      <c r="D13" s="162"/>
      <c r="E13" s="163"/>
      <c r="F13" s="41" t="s">
        <v>465</v>
      </c>
      <c r="G13" s="102">
        <v>0.09</v>
      </c>
      <c r="H13" s="44">
        <v>5.86</v>
      </c>
      <c r="I13" s="45">
        <f>H13*G13</f>
        <v>0.52739999999999998</v>
      </c>
    </row>
    <row r="14" spans="1:9" x14ac:dyDescent="0.25">
      <c r="A14" s="40"/>
      <c r="B14" s="41"/>
      <c r="C14" s="161"/>
      <c r="D14" s="162"/>
      <c r="E14" s="163"/>
      <c r="F14" s="41"/>
      <c r="G14" s="102"/>
      <c r="H14" s="46"/>
      <c r="I14" s="47"/>
    </row>
    <row r="15" spans="1:9" x14ac:dyDescent="0.25">
      <c r="A15" s="40"/>
      <c r="B15" s="41"/>
      <c r="C15" s="161"/>
      <c r="D15" s="162"/>
      <c r="E15" s="163"/>
      <c r="F15" s="41"/>
      <c r="G15" s="102"/>
      <c r="H15" s="46"/>
      <c r="I15" s="47"/>
    </row>
    <row r="16" spans="1:9" x14ac:dyDescent="0.25">
      <c r="A16" s="40"/>
      <c r="B16" s="41"/>
      <c r="C16" s="161"/>
      <c r="D16" s="162"/>
      <c r="E16" s="163"/>
      <c r="F16" s="41"/>
      <c r="G16" s="102"/>
      <c r="H16" s="46"/>
      <c r="I16" s="47"/>
    </row>
    <row r="17" spans="1:9" x14ac:dyDescent="0.25">
      <c r="A17" s="40"/>
      <c r="B17" s="41"/>
      <c r="C17" s="161"/>
      <c r="D17" s="162"/>
      <c r="E17" s="163"/>
      <c r="F17" s="41"/>
      <c r="G17" s="102"/>
      <c r="H17" s="46"/>
      <c r="I17" s="47"/>
    </row>
    <row r="18" spans="1:9" x14ac:dyDescent="0.25">
      <c r="A18" s="135" t="s">
        <v>467</v>
      </c>
      <c r="B18" s="136"/>
      <c r="C18" s="136"/>
      <c r="D18" s="136"/>
      <c r="E18" s="136"/>
      <c r="F18" s="136"/>
      <c r="G18" s="136"/>
      <c r="H18" s="136"/>
      <c r="I18" s="48">
        <f>SUM(I12:I13)</f>
        <v>1.1520000000000001</v>
      </c>
    </row>
    <row r="19" spans="1:9" x14ac:dyDescent="0.25">
      <c r="A19" s="49"/>
      <c r="B19" s="50"/>
      <c r="C19" s="21"/>
      <c r="D19" s="21"/>
      <c r="E19" s="21"/>
      <c r="F19" s="50"/>
      <c r="G19" s="103"/>
      <c r="H19" s="52"/>
      <c r="I19" s="53"/>
    </row>
    <row r="20" spans="1:9" x14ac:dyDescent="0.25">
      <c r="A20" s="132" t="s">
        <v>468</v>
      </c>
      <c r="B20" s="133"/>
      <c r="C20" s="133"/>
      <c r="D20" s="133"/>
      <c r="E20" s="133"/>
      <c r="F20" s="133"/>
      <c r="G20" s="133"/>
      <c r="H20" s="133"/>
      <c r="I20" s="134"/>
    </row>
    <row r="21" spans="1:9" x14ac:dyDescent="0.25">
      <c r="A21" s="35" t="s">
        <v>456</v>
      </c>
      <c r="B21" s="36" t="s">
        <v>457</v>
      </c>
      <c r="C21" s="160" t="s">
        <v>458</v>
      </c>
      <c r="D21" s="160"/>
      <c r="E21" s="160"/>
      <c r="F21" s="54" t="s">
        <v>459</v>
      </c>
      <c r="G21" s="101" t="s">
        <v>460</v>
      </c>
      <c r="H21" s="55" t="s">
        <v>461</v>
      </c>
      <c r="I21" s="39" t="s">
        <v>462</v>
      </c>
    </row>
    <row r="22" spans="1:9" x14ac:dyDescent="0.25">
      <c r="A22" s="40">
        <v>65</v>
      </c>
      <c r="B22" s="41" t="s">
        <v>493</v>
      </c>
      <c r="C22" s="161" t="s">
        <v>499</v>
      </c>
      <c r="D22" s="162"/>
      <c r="E22" s="163"/>
      <c r="F22" s="41" t="s">
        <v>479</v>
      </c>
      <c r="G22" s="102">
        <v>1</v>
      </c>
      <c r="H22" s="44">
        <v>1</v>
      </c>
      <c r="I22" s="45">
        <f>H22*G22</f>
        <v>1</v>
      </c>
    </row>
    <row r="23" spans="1:9" x14ac:dyDescent="0.25">
      <c r="A23" s="85">
        <v>69512</v>
      </c>
      <c r="B23" s="41" t="s">
        <v>463</v>
      </c>
      <c r="C23" s="154" t="s">
        <v>501</v>
      </c>
      <c r="D23" s="155"/>
      <c r="E23" s="156"/>
      <c r="F23" s="58" t="s">
        <v>479</v>
      </c>
      <c r="G23" s="104">
        <v>1</v>
      </c>
      <c r="H23" s="86">
        <v>0.18</v>
      </c>
      <c r="I23" s="45">
        <f>H23*G23</f>
        <v>0.18</v>
      </c>
    </row>
    <row r="24" spans="1:9" x14ac:dyDescent="0.25">
      <c r="A24" s="85">
        <v>69513</v>
      </c>
      <c r="B24" s="41" t="s">
        <v>463</v>
      </c>
      <c r="C24" s="154" t="s">
        <v>502</v>
      </c>
      <c r="D24" s="155"/>
      <c r="E24" s="156"/>
      <c r="F24" s="58" t="s">
        <v>485</v>
      </c>
      <c r="G24" s="104">
        <v>0.01</v>
      </c>
      <c r="H24" s="86">
        <v>53.47</v>
      </c>
      <c r="I24" s="45">
        <f>H24*G24</f>
        <v>0.53469999999999995</v>
      </c>
    </row>
    <row r="25" spans="1:9" x14ac:dyDescent="0.25">
      <c r="A25" s="85">
        <v>69514</v>
      </c>
      <c r="B25" s="41" t="s">
        <v>463</v>
      </c>
      <c r="C25" s="154" t="s">
        <v>503</v>
      </c>
      <c r="D25" s="155"/>
      <c r="E25" s="156"/>
      <c r="F25" s="87" t="s">
        <v>504</v>
      </c>
      <c r="G25" s="105">
        <v>1</v>
      </c>
      <c r="H25" s="86">
        <v>23.83</v>
      </c>
      <c r="I25" s="45">
        <f>H25*G25</f>
        <v>23.83</v>
      </c>
    </row>
    <row r="26" spans="1:9" x14ac:dyDescent="0.25">
      <c r="A26" s="85"/>
      <c r="B26" s="106"/>
      <c r="C26" s="154"/>
      <c r="D26" s="155"/>
      <c r="E26" s="156"/>
      <c r="F26" s="87"/>
      <c r="G26" s="105"/>
      <c r="H26" s="60"/>
      <c r="I26" s="107"/>
    </row>
    <row r="27" spans="1:9" x14ac:dyDescent="0.25">
      <c r="A27" s="85"/>
      <c r="B27" s="66"/>
      <c r="C27" s="154"/>
      <c r="D27" s="155"/>
      <c r="E27" s="156"/>
      <c r="F27" s="87"/>
      <c r="G27" s="105"/>
      <c r="H27" s="60"/>
      <c r="I27" s="107"/>
    </row>
    <row r="28" spans="1:9" x14ac:dyDescent="0.25">
      <c r="A28" s="61"/>
      <c r="B28" s="66"/>
      <c r="C28" s="157"/>
      <c r="D28" s="158"/>
      <c r="E28" s="159"/>
      <c r="F28" s="68"/>
      <c r="G28" s="108"/>
      <c r="H28" s="63"/>
      <c r="I28" s="70"/>
    </row>
    <row r="29" spans="1:9" x14ac:dyDescent="0.25">
      <c r="A29" s="64"/>
      <c r="B29" s="66"/>
      <c r="C29" s="157"/>
      <c r="D29" s="158"/>
      <c r="E29" s="159"/>
      <c r="F29" s="68"/>
      <c r="G29" s="108"/>
      <c r="H29" s="63"/>
      <c r="I29" s="70"/>
    </row>
    <row r="30" spans="1:9" x14ac:dyDescent="0.25">
      <c r="A30" s="61"/>
      <c r="B30" s="66"/>
      <c r="C30" s="157"/>
      <c r="D30" s="158"/>
      <c r="E30" s="159"/>
      <c r="F30" s="68"/>
      <c r="G30" s="108"/>
      <c r="H30" s="63"/>
      <c r="I30" s="70"/>
    </row>
    <row r="31" spans="1:9" x14ac:dyDescent="0.25">
      <c r="A31" s="64"/>
      <c r="B31" s="66"/>
      <c r="C31" s="157"/>
      <c r="D31" s="158"/>
      <c r="E31" s="159"/>
      <c r="F31" s="68"/>
      <c r="G31" s="108"/>
      <c r="H31" s="69"/>
      <c r="I31" s="70"/>
    </row>
    <row r="32" spans="1:9" x14ac:dyDescent="0.25">
      <c r="A32" s="61"/>
      <c r="B32" s="66"/>
      <c r="C32" s="157"/>
      <c r="D32" s="158"/>
      <c r="E32" s="159"/>
      <c r="F32" s="68"/>
      <c r="G32" s="108"/>
      <c r="H32" s="63"/>
      <c r="I32" s="70"/>
    </row>
    <row r="33" spans="1:9" x14ac:dyDescent="0.25">
      <c r="A33" s="71"/>
      <c r="B33" s="66"/>
      <c r="C33" s="157"/>
      <c r="D33" s="158"/>
      <c r="E33" s="159"/>
      <c r="F33" s="68"/>
      <c r="G33" s="108"/>
      <c r="H33" s="63"/>
      <c r="I33" s="70"/>
    </row>
    <row r="34" spans="1:9" x14ac:dyDescent="0.25">
      <c r="A34" s="135" t="s">
        <v>470</v>
      </c>
      <c r="B34" s="136"/>
      <c r="C34" s="136"/>
      <c r="D34" s="136"/>
      <c r="E34" s="136"/>
      <c r="F34" s="136"/>
      <c r="G34" s="136"/>
      <c r="H34" s="137"/>
      <c r="I34" s="86">
        <f>SUM(I22:I25)</f>
        <v>25.544699999999999</v>
      </c>
    </row>
    <row r="35" spans="1:9" x14ac:dyDescent="0.25">
      <c r="A35" s="138"/>
      <c r="B35" s="138"/>
      <c r="C35" s="138"/>
      <c r="D35" s="138"/>
      <c r="E35" s="138"/>
      <c r="F35" s="138"/>
      <c r="G35" s="138"/>
      <c r="H35" s="138"/>
      <c r="I35" s="138"/>
    </row>
    <row r="36" spans="1:9" x14ac:dyDescent="0.25">
      <c r="A36" s="132" t="s">
        <v>26</v>
      </c>
      <c r="B36" s="133"/>
      <c r="C36" s="133"/>
      <c r="D36" s="133"/>
      <c r="E36" s="133"/>
      <c r="F36" s="133"/>
      <c r="G36" s="133"/>
      <c r="H36" s="133"/>
      <c r="I36" s="134"/>
    </row>
    <row r="37" spans="1:9" x14ac:dyDescent="0.25">
      <c r="A37" s="139" t="s">
        <v>471</v>
      </c>
      <c r="B37" s="140"/>
      <c r="C37" s="140"/>
      <c r="D37" s="140"/>
      <c r="E37" s="140"/>
      <c r="F37" s="140"/>
      <c r="G37" s="140"/>
      <c r="H37" s="141"/>
      <c r="I37" s="73">
        <f>I18</f>
        <v>1.1520000000000001</v>
      </c>
    </row>
    <row r="38" spans="1:9" x14ac:dyDescent="0.25">
      <c r="A38" s="127" t="s">
        <v>472</v>
      </c>
      <c r="B38" s="128"/>
      <c r="C38" s="128"/>
      <c r="D38" s="128"/>
      <c r="E38" s="128"/>
      <c r="F38" s="128"/>
      <c r="G38" s="128"/>
      <c r="H38" s="129"/>
      <c r="I38" s="74">
        <f>I34</f>
        <v>25.544699999999999</v>
      </c>
    </row>
    <row r="39" spans="1:9" x14ac:dyDescent="0.25">
      <c r="A39" s="127" t="s">
        <v>473</v>
      </c>
      <c r="B39" s="128"/>
      <c r="C39" s="128"/>
      <c r="D39" s="128"/>
      <c r="E39" s="128"/>
      <c r="F39" s="128"/>
      <c r="G39" s="128"/>
      <c r="H39" s="129"/>
      <c r="I39" s="74">
        <f>I37*1.5727</f>
        <v>1.8117504000000002</v>
      </c>
    </row>
    <row r="40" spans="1:9" x14ac:dyDescent="0.25">
      <c r="A40" s="127" t="s">
        <v>474</v>
      </c>
      <c r="B40" s="128"/>
      <c r="C40" s="128"/>
      <c r="D40" s="128"/>
      <c r="E40" s="128"/>
      <c r="F40" s="128"/>
      <c r="G40" s="128"/>
      <c r="H40" s="129"/>
      <c r="I40" s="74">
        <f>SUM(I37:I39)</f>
        <v>28.508450400000001</v>
      </c>
    </row>
    <row r="41" spans="1:9" x14ac:dyDescent="0.25">
      <c r="A41" s="127" t="s">
        <v>475</v>
      </c>
      <c r="B41" s="128"/>
      <c r="C41" s="128"/>
      <c r="D41" s="128"/>
      <c r="E41" s="128"/>
      <c r="F41" s="128"/>
      <c r="G41" s="128"/>
      <c r="H41" s="129"/>
      <c r="I41" s="74">
        <f>I40*31.29%</f>
        <v>8.9202941301600003</v>
      </c>
    </row>
    <row r="42" spans="1:9" x14ac:dyDescent="0.25">
      <c r="A42" s="130" t="s">
        <v>476</v>
      </c>
      <c r="B42" s="131"/>
      <c r="C42" s="131"/>
      <c r="D42" s="131"/>
      <c r="E42" s="131"/>
      <c r="F42" s="131"/>
      <c r="G42" s="131"/>
      <c r="H42" s="131"/>
      <c r="I42" s="75">
        <f>SUM(I40:I41)</f>
        <v>37.428744530160003</v>
      </c>
    </row>
  </sheetData>
  <mergeCells count="37">
    <mergeCell ref="A10:I10"/>
    <mergeCell ref="A1:D4"/>
    <mergeCell ref="E1:H4"/>
    <mergeCell ref="I1:I2"/>
    <mergeCell ref="B6:I6"/>
    <mergeCell ref="B7:I7"/>
    <mergeCell ref="C23:E23"/>
    <mergeCell ref="C11:E11"/>
    <mergeCell ref="C12:E12"/>
    <mergeCell ref="C13:E13"/>
    <mergeCell ref="C14:E14"/>
    <mergeCell ref="C15:E15"/>
    <mergeCell ref="C16:E16"/>
    <mergeCell ref="C17:E17"/>
    <mergeCell ref="A18:H18"/>
    <mergeCell ref="A20:I20"/>
    <mergeCell ref="C21:E21"/>
    <mergeCell ref="C22:E22"/>
    <mergeCell ref="A35:I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A34:H34"/>
    <mergeCell ref="A42:H42"/>
    <mergeCell ref="A36:I36"/>
    <mergeCell ref="A37:H37"/>
    <mergeCell ref="A38:H38"/>
    <mergeCell ref="A39:H39"/>
    <mergeCell ref="A40:H40"/>
    <mergeCell ref="A41:H4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9967C-91FA-4819-BFF8-C46A97122B4D}">
  <dimension ref="A1:I42"/>
  <sheetViews>
    <sheetView topLeftCell="A20" workbookViewId="0">
      <selection activeCell="K38" sqref="K38"/>
    </sheetView>
  </sheetViews>
  <sheetFormatPr defaultRowHeight="15" x14ac:dyDescent="0.25"/>
  <cols>
    <col min="1" max="1" width="9.85546875" customWidth="1"/>
    <col min="2" max="2" width="9.7109375" bestFit="1" customWidth="1"/>
    <col min="3" max="4" width="7.7109375" customWidth="1"/>
    <col min="5" max="5" width="62.140625" customWidth="1"/>
    <col min="6" max="6" width="6.28515625" customWidth="1"/>
    <col min="7" max="7" width="5.5703125" bestFit="1" customWidth="1"/>
    <col min="8" max="8" width="9.5703125" customWidth="1"/>
    <col min="9" max="9" width="11" bestFit="1" customWidth="1"/>
  </cols>
  <sheetData>
    <row r="1" spans="1:9" x14ac:dyDescent="0.25">
      <c r="A1" s="164"/>
      <c r="B1" s="165"/>
      <c r="C1" s="165"/>
      <c r="D1" s="166"/>
      <c r="E1" s="173" t="s">
        <v>446</v>
      </c>
      <c r="F1" s="173"/>
      <c r="G1" s="173"/>
      <c r="H1" s="173"/>
      <c r="I1" s="174" t="s">
        <v>447</v>
      </c>
    </row>
    <row r="2" spans="1:9" x14ac:dyDescent="0.25">
      <c r="A2" s="167"/>
      <c r="B2" s="168"/>
      <c r="C2" s="168"/>
      <c r="D2" s="169"/>
      <c r="E2" s="173"/>
      <c r="F2" s="173"/>
      <c r="G2" s="173"/>
      <c r="H2" s="173"/>
      <c r="I2" s="174"/>
    </row>
    <row r="3" spans="1:9" x14ac:dyDescent="0.25">
      <c r="A3" s="167"/>
      <c r="B3" s="168"/>
      <c r="C3" s="168"/>
      <c r="D3" s="169"/>
      <c r="E3" s="173"/>
      <c r="F3" s="173"/>
      <c r="G3" s="173"/>
      <c r="H3" s="173"/>
      <c r="I3" s="23">
        <v>44197</v>
      </c>
    </row>
    <row r="4" spans="1:9" x14ac:dyDescent="0.25">
      <c r="A4" s="170"/>
      <c r="B4" s="171"/>
      <c r="C4" s="171"/>
      <c r="D4" s="172"/>
      <c r="E4" s="173"/>
      <c r="F4" s="173"/>
      <c r="G4" s="173"/>
      <c r="H4" s="173"/>
      <c r="I4" s="19" t="s">
        <v>505</v>
      </c>
    </row>
    <row r="5" spans="1:9" ht="19.5" x14ac:dyDescent="0.25">
      <c r="A5" s="95"/>
      <c r="B5" s="96"/>
      <c r="C5" s="96"/>
      <c r="D5" s="96"/>
      <c r="E5" s="76"/>
      <c r="F5" s="76"/>
      <c r="G5" s="97"/>
      <c r="H5" s="98"/>
      <c r="I5" s="99"/>
    </row>
    <row r="6" spans="1:9" x14ac:dyDescent="0.25">
      <c r="A6" s="27" t="s">
        <v>449</v>
      </c>
      <c r="B6" s="150" t="s">
        <v>506</v>
      </c>
      <c r="C6" s="150"/>
      <c r="D6" s="150"/>
      <c r="E6" s="150"/>
      <c r="F6" s="150"/>
      <c r="G6" s="150"/>
      <c r="H6" s="150"/>
      <c r="I6" s="151"/>
    </row>
    <row r="7" spans="1:9" x14ac:dyDescent="0.25">
      <c r="A7" s="28" t="s">
        <v>451</v>
      </c>
      <c r="B7" s="152" t="s">
        <v>490</v>
      </c>
      <c r="C7" s="152"/>
      <c r="D7" s="152"/>
      <c r="E7" s="152"/>
      <c r="F7" s="152"/>
      <c r="G7" s="152"/>
      <c r="H7" s="152"/>
      <c r="I7" s="153"/>
    </row>
    <row r="8" spans="1:9" x14ac:dyDescent="0.25">
      <c r="A8" s="29" t="s">
        <v>453</v>
      </c>
      <c r="B8" s="30"/>
      <c r="C8" s="31"/>
      <c r="D8" s="32"/>
      <c r="E8" s="30"/>
      <c r="F8" s="33"/>
      <c r="G8" s="34"/>
      <c r="H8" s="34"/>
      <c r="I8" s="100"/>
    </row>
    <row r="9" spans="1:9" x14ac:dyDescent="0.25">
      <c r="A9" s="29" t="s">
        <v>454</v>
      </c>
      <c r="B9" s="30"/>
      <c r="C9" s="31"/>
      <c r="D9" s="32"/>
      <c r="E9" s="30"/>
      <c r="F9" s="33"/>
      <c r="G9" s="34"/>
      <c r="H9" s="34"/>
      <c r="I9" s="100"/>
    </row>
    <row r="10" spans="1:9" x14ac:dyDescent="0.25">
      <c r="A10" s="132" t="s">
        <v>455</v>
      </c>
      <c r="B10" s="133"/>
      <c r="C10" s="133"/>
      <c r="D10" s="133"/>
      <c r="E10" s="133"/>
      <c r="F10" s="133"/>
      <c r="G10" s="133"/>
      <c r="H10" s="133"/>
      <c r="I10" s="134"/>
    </row>
    <row r="11" spans="1:9" x14ac:dyDescent="0.25">
      <c r="A11" s="35" t="s">
        <v>456</v>
      </c>
      <c r="B11" s="36" t="s">
        <v>457</v>
      </c>
      <c r="C11" s="160" t="s">
        <v>458</v>
      </c>
      <c r="D11" s="160"/>
      <c r="E11" s="160"/>
      <c r="F11" s="36" t="s">
        <v>459</v>
      </c>
      <c r="G11" s="101" t="s">
        <v>460</v>
      </c>
      <c r="H11" s="38" t="s">
        <v>461</v>
      </c>
      <c r="I11" s="39" t="s">
        <v>462</v>
      </c>
    </row>
    <row r="12" spans="1:9" x14ac:dyDescent="0.25">
      <c r="A12" s="40">
        <v>10118</v>
      </c>
      <c r="B12" s="41" t="s">
        <v>463</v>
      </c>
      <c r="C12" s="161" t="s">
        <v>500</v>
      </c>
      <c r="D12" s="162"/>
      <c r="E12" s="163"/>
      <c r="F12" s="41" t="s">
        <v>465</v>
      </c>
      <c r="G12" s="102">
        <v>0.06</v>
      </c>
      <c r="H12" s="44">
        <v>6.94</v>
      </c>
      <c r="I12" s="45">
        <f>H12*G12</f>
        <v>0.41639999999999999</v>
      </c>
    </row>
    <row r="13" spans="1:9" x14ac:dyDescent="0.25">
      <c r="A13" s="40">
        <v>10101</v>
      </c>
      <c r="B13" s="41" t="s">
        <v>463</v>
      </c>
      <c r="C13" s="161" t="s">
        <v>466</v>
      </c>
      <c r="D13" s="162"/>
      <c r="E13" s="163"/>
      <c r="F13" s="41" t="s">
        <v>465</v>
      </c>
      <c r="G13" s="102">
        <v>0.06</v>
      </c>
      <c r="H13" s="44">
        <v>5.86</v>
      </c>
      <c r="I13" s="45">
        <f>H13*G13</f>
        <v>0.35160000000000002</v>
      </c>
    </row>
    <row r="14" spans="1:9" x14ac:dyDescent="0.25">
      <c r="A14" s="40"/>
      <c r="B14" s="41"/>
      <c r="C14" s="161"/>
      <c r="D14" s="162"/>
      <c r="E14" s="163"/>
      <c r="F14" s="41"/>
      <c r="G14" s="102"/>
      <c r="H14" s="46"/>
      <c r="I14" s="47"/>
    </row>
    <row r="15" spans="1:9" x14ac:dyDescent="0.25">
      <c r="A15" s="40"/>
      <c r="B15" s="41"/>
      <c r="C15" s="161"/>
      <c r="D15" s="162"/>
      <c r="E15" s="163"/>
      <c r="F15" s="41"/>
      <c r="G15" s="102"/>
      <c r="H15" s="46"/>
      <c r="I15" s="47"/>
    </row>
    <row r="16" spans="1:9" x14ac:dyDescent="0.25">
      <c r="A16" s="40"/>
      <c r="B16" s="41"/>
      <c r="C16" s="161"/>
      <c r="D16" s="162"/>
      <c r="E16" s="163"/>
      <c r="F16" s="41"/>
      <c r="G16" s="102"/>
      <c r="H16" s="46"/>
      <c r="I16" s="47"/>
    </row>
    <row r="17" spans="1:9" x14ac:dyDescent="0.25">
      <c r="A17" s="40"/>
      <c r="B17" s="41"/>
      <c r="C17" s="161"/>
      <c r="D17" s="162"/>
      <c r="E17" s="163"/>
      <c r="F17" s="41"/>
      <c r="G17" s="102"/>
      <c r="H17" s="46"/>
      <c r="I17" s="47"/>
    </row>
    <row r="18" spans="1:9" x14ac:dyDescent="0.25">
      <c r="A18" s="135" t="s">
        <v>467</v>
      </c>
      <c r="B18" s="136"/>
      <c r="C18" s="136"/>
      <c r="D18" s="136"/>
      <c r="E18" s="136"/>
      <c r="F18" s="136"/>
      <c r="G18" s="136"/>
      <c r="H18" s="136"/>
      <c r="I18" s="48">
        <f>SUM(I12:I13)</f>
        <v>0.76800000000000002</v>
      </c>
    </row>
    <row r="19" spans="1:9" x14ac:dyDescent="0.25">
      <c r="A19" s="49"/>
      <c r="B19" s="50"/>
      <c r="C19" s="21"/>
      <c r="D19" s="21"/>
      <c r="E19" s="21"/>
      <c r="F19" s="50"/>
      <c r="G19" s="103"/>
      <c r="H19" s="52"/>
      <c r="I19" s="53"/>
    </row>
    <row r="20" spans="1:9" x14ac:dyDescent="0.25">
      <c r="A20" s="132" t="s">
        <v>468</v>
      </c>
      <c r="B20" s="133"/>
      <c r="C20" s="133"/>
      <c r="D20" s="133"/>
      <c r="E20" s="133"/>
      <c r="F20" s="133"/>
      <c r="G20" s="133"/>
      <c r="H20" s="133"/>
      <c r="I20" s="134"/>
    </row>
    <row r="21" spans="1:9" x14ac:dyDescent="0.25">
      <c r="A21" s="35" t="s">
        <v>456</v>
      </c>
      <c r="B21" s="36" t="s">
        <v>457</v>
      </c>
      <c r="C21" s="160" t="s">
        <v>458</v>
      </c>
      <c r="D21" s="160"/>
      <c r="E21" s="160"/>
      <c r="F21" s="54" t="s">
        <v>459</v>
      </c>
      <c r="G21" s="101" t="s">
        <v>460</v>
      </c>
      <c r="H21" s="55" t="s">
        <v>461</v>
      </c>
      <c r="I21" s="39" t="s">
        <v>462</v>
      </c>
    </row>
    <row r="22" spans="1:9" x14ac:dyDescent="0.25">
      <c r="A22" s="40">
        <v>112</v>
      </c>
      <c r="B22" s="41" t="s">
        <v>493</v>
      </c>
      <c r="C22" s="161" t="s">
        <v>506</v>
      </c>
      <c r="D22" s="162"/>
      <c r="E22" s="163"/>
      <c r="F22" s="41" t="s">
        <v>479</v>
      </c>
      <c r="G22" s="102">
        <v>1</v>
      </c>
      <c r="H22" s="44">
        <v>5.05</v>
      </c>
      <c r="I22" s="45">
        <f>H22*G22</f>
        <v>5.05</v>
      </c>
    </row>
    <row r="23" spans="1:9" x14ac:dyDescent="0.25">
      <c r="A23" s="85">
        <v>69512</v>
      </c>
      <c r="B23" s="41" t="s">
        <v>463</v>
      </c>
      <c r="C23" s="154" t="s">
        <v>501</v>
      </c>
      <c r="D23" s="155"/>
      <c r="E23" s="156"/>
      <c r="F23" s="58" t="s">
        <v>479</v>
      </c>
      <c r="G23" s="104">
        <v>1</v>
      </c>
      <c r="H23" s="86">
        <v>0.18</v>
      </c>
      <c r="I23" s="45">
        <f t="shared" ref="I23:I25" si="0">H23*G23</f>
        <v>0.18</v>
      </c>
    </row>
    <row r="24" spans="1:9" x14ac:dyDescent="0.25">
      <c r="A24" s="85">
        <v>69513</v>
      </c>
      <c r="B24" s="41" t="s">
        <v>463</v>
      </c>
      <c r="C24" s="154" t="s">
        <v>502</v>
      </c>
      <c r="D24" s="155"/>
      <c r="E24" s="156"/>
      <c r="F24" s="58" t="s">
        <v>485</v>
      </c>
      <c r="G24" s="104">
        <v>0.01</v>
      </c>
      <c r="H24" s="86">
        <v>53.47</v>
      </c>
      <c r="I24" s="45">
        <f t="shared" si="0"/>
        <v>0.53469999999999995</v>
      </c>
    </row>
    <row r="25" spans="1:9" x14ac:dyDescent="0.25">
      <c r="A25" s="85">
        <v>69514</v>
      </c>
      <c r="B25" s="41" t="s">
        <v>463</v>
      </c>
      <c r="C25" s="154" t="s">
        <v>503</v>
      </c>
      <c r="D25" s="155"/>
      <c r="E25" s="156"/>
      <c r="F25" s="87" t="s">
        <v>504</v>
      </c>
      <c r="G25" s="105">
        <v>1</v>
      </c>
      <c r="H25" s="86">
        <v>23.83</v>
      </c>
      <c r="I25" s="45">
        <f t="shared" si="0"/>
        <v>23.83</v>
      </c>
    </row>
    <row r="26" spans="1:9" x14ac:dyDescent="0.25">
      <c r="A26" s="85"/>
      <c r="B26" s="106"/>
      <c r="C26" s="154"/>
      <c r="D26" s="155"/>
      <c r="E26" s="156"/>
      <c r="F26" s="87"/>
      <c r="G26" s="105"/>
      <c r="H26" s="60"/>
      <c r="I26" s="107"/>
    </row>
    <row r="27" spans="1:9" x14ac:dyDescent="0.25">
      <c r="A27" s="85"/>
      <c r="B27" s="66"/>
      <c r="C27" s="154"/>
      <c r="D27" s="155"/>
      <c r="E27" s="156"/>
      <c r="F27" s="87"/>
      <c r="G27" s="105"/>
      <c r="H27" s="60"/>
      <c r="I27" s="107"/>
    </row>
    <row r="28" spans="1:9" x14ac:dyDescent="0.25">
      <c r="A28" s="61"/>
      <c r="B28" s="66"/>
      <c r="C28" s="157"/>
      <c r="D28" s="158"/>
      <c r="E28" s="159"/>
      <c r="F28" s="68"/>
      <c r="G28" s="108"/>
      <c r="H28" s="63"/>
      <c r="I28" s="70"/>
    </row>
    <row r="29" spans="1:9" x14ac:dyDescent="0.25">
      <c r="A29" s="64"/>
      <c r="B29" s="66"/>
      <c r="C29" s="157"/>
      <c r="D29" s="158"/>
      <c r="E29" s="159"/>
      <c r="F29" s="68"/>
      <c r="G29" s="108"/>
      <c r="H29" s="63"/>
      <c r="I29" s="70"/>
    </row>
    <row r="30" spans="1:9" x14ac:dyDescent="0.25">
      <c r="A30" s="61"/>
      <c r="B30" s="66"/>
      <c r="C30" s="157"/>
      <c r="D30" s="158"/>
      <c r="E30" s="159"/>
      <c r="F30" s="68"/>
      <c r="G30" s="108"/>
      <c r="H30" s="63"/>
      <c r="I30" s="70"/>
    </row>
    <row r="31" spans="1:9" x14ac:dyDescent="0.25">
      <c r="A31" s="64"/>
      <c r="B31" s="66"/>
      <c r="C31" s="157"/>
      <c r="D31" s="158"/>
      <c r="E31" s="159"/>
      <c r="F31" s="68"/>
      <c r="G31" s="108"/>
      <c r="H31" s="69"/>
      <c r="I31" s="70"/>
    </row>
    <row r="32" spans="1:9" x14ac:dyDescent="0.25">
      <c r="A32" s="61"/>
      <c r="B32" s="66"/>
      <c r="C32" s="157"/>
      <c r="D32" s="158"/>
      <c r="E32" s="159"/>
      <c r="F32" s="68"/>
      <c r="G32" s="108"/>
      <c r="H32" s="63"/>
      <c r="I32" s="70"/>
    </row>
    <row r="33" spans="1:9" x14ac:dyDescent="0.25">
      <c r="A33" s="71"/>
      <c r="B33" s="66"/>
      <c r="C33" s="157"/>
      <c r="D33" s="158"/>
      <c r="E33" s="159"/>
      <c r="F33" s="68"/>
      <c r="G33" s="108"/>
      <c r="H33" s="63"/>
      <c r="I33" s="70"/>
    </row>
    <row r="34" spans="1:9" x14ac:dyDescent="0.25">
      <c r="A34" s="135" t="s">
        <v>470</v>
      </c>
      <c r="B34" s="136"/>
      <c r="C34" s="136"/>
      <c r="D34" s="136"/>
      <c r="E34" s="136"/>
      <c r="F34" s="136"/>
      <c r="G34" s="136"/>
      <c r="H34" s="137"/>
      <c r="I34" s="86">
        <f>SUM(I22:I25)</f>
        <v>29.594699999999996</v>
      </c>
    </row>
    <row r="35" spans="1:9" x14ac:dyDescent="0.25">
      <c r="A35" s="138"/>
      <c r="B35" s="138"/>
      <c r="C35" s="138"/>
      <c r="D35" s="138"/>
      <c r="E35" s="138"/>
      <c r="F35" s="138"/>
      <c r="G35" s="138"/>
      <c r="H35" s="138"/>
      <c r="I35" s="138"/>
    </row>
    <row r="36" spans="1:9" x14ac:dyDescent="0.25">
      <c r="A36" s="132" t="s">
        <v>26</v>
      </c>
      <c r="B36" s="133"/>
      <c r="C36" s="133"/>
      <c r="D36" s="133"/>
      <c r="E36" s="133"/>
      <c r="F36" s="133"/>
      <c r="G36" s="133"/>
      <c r="H36" s="133"/>
      <c r="I36" s="134"/>
    </row>
    <row r="37" spans="1:9" x14ac:dyDescent="0.25">
      <c r="A37" s="139" t="s">
        <v>471</v>
      </c>
      <c r="B37" s="140"/>
      <c r="C37" s="140"/>
      <c r="D37" s="140"/>
      <c r="E37" s="140"/>
      <c r="F37" s="140"/>
      <c r="G37" s="140"/>
      <c r="H37" s="141"/>
      <c r="I37" s="73">
        <f>I18</f>
        <v>0.76800000000000002</v>
      </c>
    </row>
    <row r="38" spans="1:9" x14ac:dyDescent="0.25">
      <c r="A38" s="127" t="s">
        <v>472</v>
      </c>
      <c r="B38" s="128"/>
      <c r="C38" s="128"/>
      <c r="D38" s="128"/>
      <c r="E38" s="128"/>
      <c r="F38" s="128"/>
      <c r="G38" s="128"/>
      <c r="H38" s="129"/>
      <c r="I38" s="74">
        <f>I34</f>
        <v>29.594699999999996</v>
      </c>
    </row>
    <row r="39" spans="1:9" x14ac:dyDescent="0.25">
      <c r="A39" s="127" t="s">
        <v>473</v>
      </c>
      <c r="B39" s="128"/>
      <c r="C39" s="128"/>
      <c r="D39" s="128"/>
      <c r="E39" s="128"/>
      <c r="F39" s="128"/>
      <c r="G39" s="128"/>
      <c r="H39" s="129"/>
      <c r="I39" s="74">
        <f>I37*1.5727</f>
        <v>1.2078336000000001</v>
      </c>
    </row>
    <row r="40" spans="1:9" x14ac:dyDescent="0.25">
      <c r="A40" s="127" t="s">
        <v>474</v>
      </c>
      <c r="B40" s="128"/>
      <c r="C40" s="128"/>
      <c r="D40" s="128"/>
      <c r="E40" s="128"/>
      <c r="F40" s="128"/>
      <c r="G40" s="128"/>
      <c r="H40" s="129"/>
      <c r="I40" s="74">
        <f>SUM(I37:I39)</f>
        <v>31.570533599999997</v>
      </c>
    </row>
    <row r="41" spans="1:9" x14ac:dyDescent="0.25">
      <c r="A41" s="127" t="s">
        <v>475</v>
      </c>
      <c r="B41" s="128"/>
      <c r="C41" s="128"/>
      <c r="D41" s="128"/>
      <c r="E41" s="128"/>
      <c r="F41" s="128"/>
      <c r="G41" s="128"/>
      <c r="H41" s="129"/>
      <c r="I41" s="74">
        <f>I40*31.29%</f>
        <v>9.878419963439999</v>
      </c>
    </row>
    <row r="42" spans="1:9" x14ac:dyDescent="0.25">
      <c r="A42" s="130" t="s">
        <v>476</v>
      </c>
      <c r="B42" s="131"/>
      <c r="C42" s="131"/>
      <c r="D42" s="131"/>
      <c r="E42" s="131"/>
      <c r="F42" s="131"/>
      <c r="G42" s="131"/>
      <c r="H42" s="131"/>
      <c r="I42" s="75">
        <f>SUM(I40:I41)</f>
        <v>41.44895356344</v>
      </c>
    </row>
  </sheetData>
  <mergeCells count="37">
    <mergeCell ref="A10:I10"/>
    <mergeCell ref="A1:D4"/>
    <mergeCell ref="E1:H4"/>
    <mergeCell ref="I1:I2"/>
    <mergeCell ref="B6:I6"/>
    <mergeCell ref="B7:I7"/>
    <mergeCell ref="C23:E23"/>
    <mergeCell ref="C11:E11"/>
    <mergeCell ref="C12:E12"/>
    <mergeCell ref="C13:E13"/>
    <mergeCell ref="C14:E14"/>
    <mergeCell ref="C15:E15"/>
    <mergeCell ref="C16:E16"/>
    <mergeCell ref="C17:E17"/>
    <mergeCell ref="A18:H18"/>
    <mergeCell ref="A20:I20"/>
    <mergeCell ref="C21:E21"/>
    <mergeCell ref="C22:E22"/>
    <mergeCell ref="A35:I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A34:H34"/>
    <mergeCell ref="A42:H42"/>
    <mergeCell ref="A36:I36"/>
    <mergeCell ref="A37:H37"/>
    <mergeCell ref="A38:H38"/>
    <mergeCell ref="A39:H39"/>
    <mergeCell ref="A40:H40"/>
    <mergeCell ref="A41:H4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612F-F71F-447E-BBAF-935476FCF55E}">
  <dimension ref="A1:I42"/>
  <sheetViews>
    <sheetView workbookViewId="0">
      <selection activeCell="J40" sqref="J40"/>
    </sheetView>
  </sheetViews>
  <sheetFormatPr defaultRowHeight="15" x14ac:dyDescent="0.25"/>
  <cols>
    <col min="1" max="1" width="9.85546875" customWidth="1"/>
    <col min="2" max="2" width="9.7109375" bestFit="1" customWidth="1"/>
    <col min="3" max="4" width="7.7109375" customWidth="1"/>
    <col min="5" max="5" width="62.140625" customWidth="1"/>
    <col min="6" max="6" width="6.28515625" customWidth="1"/>
    <col min="7" max="7" width="5.5703125" bestFit="1" customWidth="1"/>
    <col min="8" max="8" width="9" bestFit="1" customWidth="1"/>
    <col min="9" max="9" width="11.140625" bestFit="1" customWidth="1"/>
  </cols>
  <sheetData>
    <row r="1" spans="1:9" x14ac:dyDescent="0.25">
      <c r="A1" s="164"/>
      <c r="B1" s="165"/>
      <c r="C1" s="165"/>
      <c r="D1" s="166"/>
      <c r="E1" s="173" t="s">
        <v>446</v>
      </c>
      <c r="F1" s="173"/>
      <c r="G1" s="173"/>
      <c r="H1" s="173"/>
      <c r="I1" s="174" t="s">
        <v>447</v>
      </c>
    </row>
    <row r="2" spans="1:9" x14ac:dyDescent="0.25">
      <c r="A2" s="167"/>
      <c r="B2" s="168"/>
      <c r="C2" s="168"/>
      <c r="D2" s="169"/>
      <c r="E2" s="173"/>
      <c r="F2" s="173"/>
      <c r="G2" s="173"/>
      <c r="H2" s="173"/>
      <c r="I2" s="174"/>
    </row>
    <row r="3" spans="1:9" x14ac:dyDescent="0.25">
      <c r="A3" s="167"/>
      <c r="B3" s="168"/>
      <c r="C3" s="168"/>
      <c r="D3" s="169"/>
      <c r="E3" s="173"/>
      <c r="F3" s="173"/>
      <c r="G3" s="173"/>
      <c r="H3" s="173"/>
      <c r="I3" s="23">
        <v>44197</v>
      </c>
    </row>
    <row r="4" spans="1:9" x14ac:dyDescent="0.25">
      <c r="A4" s="170"/>
      <c r="B4" s="171"/>
      <c r="C4" s="171"/>
      <c r="D4" s="172"/>
      <c r="E4" s="173"/>
      <c r="F4" s="173"/>
      <c r="G4" s="173"/>
      <c r="H4" s="173"/>
      <c r="I4" s="19" t="s">
        <v>507</v>
      </c>
    </row>
    <row r="5" spans="1:9" ht="19.5" x14ac:dyDescent="0.25">
      <c r="A5" s="95"/>
      <c r="B5" s="96"/>
      <c r="C5" s="96"/>
      <c r="D5" s="96"/>
      <c r="E5" s="76"/>
      <c r="F5" s="76"/>
      <c r="G5" s="97"/>
      <c r="H5" s="98"/>
      <c r="I5" s="99"/>
    </row>
    <row r="6" spans="1:9" x14ac:dyDescent="0.25">
      <c r="A6" s="27" t="s">
        <v>449</v>
      </c>
      <c r="B6" s="150" t="s">
        <v>508</v>
      </c>
      <c r="C6" s="150"/>
      <c r="D6" s="150"/>
      <c r="E6" s="150"/>
      <c r="F6" s="150"/>
      <c r="G6" s="150"/>
      <c r="H6" s="150"/>
      <c r="I6" s="151"/>
    </row>
    <row r="7" spans="1:9" x14ac:dyDescent="0.25">
      <c r="A7" s="28" t="s">
        <v>451</v>
      </c>
      <c r="B7" s="152" t="s">
        <v>490</v>
      </c>
      <c r="C7" s="152"/>
      <c r="D7" s="152"/>
      <c r="E7" s="152"/>
      <c r="F7" s="152"/>
      <c r="G7" s="152"/>
      <c r="H7" s="152"/>
      <c r="I7" s="153"/>
    </row>
    <row r="8" spans="1:9" x14ac:dyDescent="0.25">
      <c r="A8" s="29" t="s">
        <v>453</v>
      </c>
      <c r="B8" s="30"/>
      <c r="C8" s="31"/>
      <c r="D8" s="32"/>
      <c r="E8" s="30"/>
      <c r="F8" s="33"/>
      <c r="G8" s="34"/>
      <c r="H8" s="34"/>
      <c r="I8" s="100"/>
    </row>
    <row r="9" spans="1:9" x14ac:dyDescent="0.25">
      <c r="A9" s="29" t="s">
        <v>454</v>
      </c>
      <c r="B9" s="30"/>
      <c r="C9" s="31"/>
      <c r="D9" s="32"/>
      <c r="E9" s="30"/>
      <c r="F9" s="33"/>
      <c r="G9" s="34"/>
      <c r="H9" s="34"/>
      <c r="I9" s="100"/>
    </row>
    <row r="10" spans="1:9" x14ac:dyDescent="0.25">
      <c r="A10" s="132" t="s">
        <v>455</v>
      </c>
      <c r="B10" s="133"/>
      <c r="C10" s="133"/>
      <c r="D10" s="133"/>
      <c r="E10" s="133"/>
      <c r="F10" s="133"/>
      <c r="G10" s="133"/>
      <c r="H10" s="133"/>
      <c r="I10" s="134"/>
    </row>
    <row r="11" spans="1:9" x14ac:dyDescent="0.25">
      <c r="A11" s="35" t="s">
        <v>456</v>
      </c>
      <c r="B11" s="36" t="s">
        <v>457</v>
      </c>
      <c r="C11" s="160" t="s">
        <v>458</v>
      </c>
      <c r="D11" s="160"/>
      <c r="E11" s="160"/>
      <c r="F11" s="36" t="s">
        <v>459</v>
      </c>
      <c r="G11" s="101" t="s">
        <v>460</v>
      </c>
      <c r="H11" s="38" t="s">
        <v>461</v>
      </c>
      <c r="I11" s="39" t="s">
        <v>462</v>
      </c>
    </row>
    <row r="12" spans="1:9" x14ac:dyDescent="0.25">
      <c r="A12" s="40">
        <v>10118</v>
      </c>
      <c r="B12" s="41" t="s">
        <v>463</v>
      </c>
      <c r="C12" s="161" t="s">
        <v>500</v>
      </c>
      <c r="D12" s="162"/>
      <c r="E12" s="163"/>
      <c r="F12" s="41" t="s">
        <v>465</v>
      </c>
      <c r="G12" s="102">
        <v>0.09</v>
      </c>
      <c r="H12" s="44">
        <v>6.94</v>
      </c>
      <c r="I12" s="45">
        <f>H12*G12</f>
        <v>0.62460000000000004</v>
      </c>
    </row>
    <row r="13" spans="1:9" x14ac:dyDescent="0.25">
      <c r="A13" s="40">
        <v>10101</v>
      </c>
      <c r="B13" s="41" t="s">
        <v>463</v>
      </c>
      <c r="C13" s="161" t="s">
        <v>466</v>
      </c>
      <c r="D13" s="162"/>
      <c r="E13" s="163"/>
      <c r="F13" s="41" t="s">
        <v>465</v>
      </c>
      <c r="G13" s="102">
        <v>0.09</v>
      </c>
      <c r="H13" s="44">
        <v>5.86</v>
      </c>
      <c r="I13" s="45">
        <f>H13*G13</f>
        <v>0.52739999999999998</v>
      </c>
    </row>
    <row r="14" spans="1:9" x14ac:dyDescent="0.25">
      <c r="A14" s="40"/>
      <c r="B14" s="41"/>
      <c r="C14" s="161"/>
      <c r="D14" s="162"/>
      <c r="E14" s="163"/>
      <c r="F14" s="41"/>
      <c r="G14" s="102"/>
      <c r="H14" s="46"/>
      <c r="I14" s="47"/>
    </row>
    <row r="15" spans="1:9" x14ac:dyDescent="0.25">
      <c r="A15" s="40"/>
      <c r="B15" s="41"/>
      <c r="C15" s="161"/>
      <c r="D15" s="162"/>
      <c r="E15" s="163"/>
      <c r="F15" s="41"/>
      <c r="G15" s="102"/>
      <c r="H15" s="46"/>
      <c r="I15" s="47"/>
    </row>
    <row r="16" spans="1:9" x14ac:dyDescent="0.25">
      <c r="A16" s="40"/>
      <c r="B16" s="41"/>
      <c r="C16" s="161"/>
      <c r="D16" s="162"/>
      <c r="E16" s="163"/>
      <c r="F16" s="41"/>
      <c r="G16" s="102"/>
      <c r="H16" s="46"/>
      <c r="I16" s="47"/>
    </row>
    <row r="17" spans="1:9" x14ac:dyDescent="0.25">
      <c r="A17" s="40"/>
      <c r="B17" s="41"/>
      <c r="C17" s="161"/>
      <c r="D17" s="162"/>
      <c r="E17" s="163"/>
      <c r="F17" s="41"/>
      <c r="G17" s="102"/>
      <c r="H17" s="46"/>
      <c r="I17" s="47"/>
    </row>
    <row r="18" spans="1:9" x14ac:dyDescent="0.25">
      <c r="A18" s="135" t="s">
        <v>467</v>
      </c>
      <c r="B18" s="136"/>
      <c r="C18" s="136"/>
      <c r="D18" s="136"/>
      <c r="E18" s="136"/>
      <c r="F18" s="136"/>
      <c r="G18" s="136"/>
      <c r="H18" s="136"/>
      <c r="I18" s="48">
        <f>SUM(I12:I13)</f>
        <v>1.1520000000000001</v>
      </c>
    </row>
    <row r="19" spans="1:9" x14ac:dyDescent="0.25">
      <c r="A19" s="49"/>
      <c r="B19" s="50"/>
      <c r="C19" s="21"/>
      <c r="D19" s="21"/>
      <c r="E19" s="21"/>
      <c r="F19" s="50"/>
      <c r="G19" s="103"/>
      <c r="H19" s="52"/>
      <c r="I19" s="53"/>
    </row>
    <row r="20" spans="1:9" x14ac:dyDescent="0.25">
      <c r="A20" s="132" t="s">
        <v>468</v>
      </c>
      <c r="B20" s="133"/>
      <c r="C20" s="133"/>
      <c r="D20" s="133"/>
      <c r="E20" s="133"/>
      <c r="F20" s="133"/>
      <c r="G20" s="133"/>
      <c r="H20" s="133"/>
      <c r="I20" s="134"/>
    </row>
    <row r="21" spans="1:9" x14ac:dyDescent="0.25">
      <c r="A21" s="35" t="s">
        <v>456</v>
      </c>
      <c r="B21" s="36" t="s">
        <v>457</v>
      </c>
      <c r="C21" s="160" t="s">
        <v>458</v>
      </c>
      <c r="D21" s="160"/>
      <c r="E21" s="160"/>
      <c r="F21" s="54" t="s">
        <v>459</v>
      </c>
      <c r="G21" s="101" t="s">
        <v>460</v>
      </c>
      <c r="H21" s="55" t="s">
        <v>461</v>
      </c>
      <c r="I21" s="39" t="s">
        <v>462</v>
      </c>
    </row>
    <row r="22" spans="1:9" x14ac:dyDescent="0.25">
      <c r="A22" s="109">
        <v>113</v>
      </c>
      <c r="B22" s="41" t="s">
        <v>493</v>
      </c>
      <c r="C22" s="161" t="s">
        <v>508</v>
      </c>
      <c r="D22" s="162"/>
      <c r="E22" s="163"/>
      <c r="F22" s="41" t="s">
        <v>479</v>
      </c>
      <c r="G22" s="102">
        <v>1</v>
      </c>
      <c r="H22" s="44">
        <v>9.9120000000000008</v>
      </c>
      <c r="I22" s="45">
        <f t="shared" ref="I22:I25" si="0">H22*G22</f>
        <v>9.9120000000000008</v>
      </c>
    </row>
    <row r="23" spans="1:9" x14ac:dyDescent="0.25">
      <c r="A23" s="85">
        <v>69512</v>
      </c>
      <c r="B23" s="41" t="s">
        <v>463</v>
      </c>
      <c r="C23" s="154" t="s">
        <v>501</v>
      </c>
      <c r="D23" s="155"/>
      <c r="E23" s="156"/>
      <c r="F23" s="58" t="s">
        <v>479</v>
      </c>
      <c r="G23" s="104">
        <v>1</v>
      </c>
      <c r="H23" s="86">
        <v>0.18</v>
      </c>
      <c r="I23" s="45">
        <f t="shared" si="0"/>
        <v>0.18</v>
      </c>
    </row>
    <row r="24" spans="1:9" x14ac:dyDescent="0.25">
      <c r="A24" s="85">
        <v>69513</v>
      </c>
      <c r="B24" s="41" t="s">
        <v>463</v>
      </c>
      <c r="C24" s="154" t="s">
        <v>502</v>
      </c>
      <c r="D24" s="155"/>
      <c r="E24" s="156"/>
      <c r="F24" s="58" t="s">
        <v>485</v>
      </c>
      <c r="G24" s="104">
        <v>0.01</v>
      </c>
      <c r="H24" s="86">
        <v>53.47</v>
      </c>
      <c r="I24" s="45">
        <f t="shared" si="0"/>
        <v>0.53469999999999995</v>
      </c>
    </row>
    <row r="25" spans="1:9" x14ac:dyDescent="0.25">
      <c r="A25" s="85">
        <v>69514</v>
      </c>
      <c r="B25" s="41" t="s">
        <v>463</v>
      </c>
      <c r="C25" s="154" t="s">
        <v>503</v>
      </c>
      <c r="D25" s="155"/>
      <c r="E25" s="156"/>
      <c r="F25" s="87" t="s">
        <v>504</v>
      </c>
      <c r="G25" s="105">
        <v>1</v>
      </c>
      <c r="H25" s="86">
        <v>23.83</v>
      </c>
      <c r="I25" s="45">
        <f t="shared" si="0"/>
        <v>23.83</v>
      </c>
    </row>
    <row r="26" spans="1:9" x14ac:dyDescent="0.25">
      <c r="A26" s="85"/>
      <c r="B26" s="106"/>
      <c r="C26" s="154"/>
      <c r="D26" s="155"/>
      <c r="E26" s="156"/>
      <c r="F26" s="87"/>
      <c r="G26" s="105"/>
      <c r="H26" s="60"/>
      <c r="I26" s="107"/>
    </row>
    <row r="27" spans="1:9" x14ac:dyDescent="0.25">
      <c r="A27" s="85"/>
      <c r="B27" s="66"/>
      <c r="C27" s="154"/>
      <c r="D27" s="155"/>
      <c r="E27" s="156"/>
      <c r="F27" s="87"/>
      <c r="G27" s="105"/>
      <c r="H27" s="60"/>
      <c r="I27" s="107"/>
    </row>
    <row r="28" spans="1:9" x14ac:dyDescent="0.25">
      <c r="A28" s="61"/>
      <c r="B28" s="66"/>
      <c r="C28" s="157"/>
      <c r="D28" s="158"/>
      <c r="E28" s="159"/>
      <c r="F28" s="68"/>
      <c r="G28" s="108"/>
      <c r="H28" s="63"/>
      <c r="I28" s="70"/>
    </row>
    <row r="29" spans="1:9" x14ac:dyDescent="0.25">
      <c r="A29" s="64"/>
      <c r="B29" s="66"/>
      <c r="C29" s="157"/>
      <c r="D29" s="158"/>
      <c r="E29" s="159"/>
      <c r="F29" s="68"/>
      <c r="G29" s="108"/>
      <c r="H29" s="63"/>
      <c r="I29" s="70"/>
    </row>
    <row r="30" spans="1:9" x14ac:dyDescent="0.25">
      <c r="A30" s="61"/>
      <c r="B30" s="66"/>
      <c r="C30" s="157"/>
      <c r="D30" s="158"/>
      <c r="E30" s="159"/>
      <c r="F30" s="68"/>
      <c r="G30" s="108"/>
      <c r="H30" s="63"/>
      <c r="I30" s="70"/>
    </row>
    <row r="31" spans="1:9" x14ac:dyDescent="0.25">
      <c r="A31" s="64"/>
      <c r="B31" s="66"/>
      <c r="C31" s="157"/>
      <c r="D31" s="158"/>
      <c r="E31" s="159"/>
      <c r="F31" s="68"/>
      <c r="G31" s="108"/>
      <c r="H31" s="69"/>
      <c r="I31" s="70"/>
    </row>
    <row r="32" spans="1:9" x14ac:dyDescent="0.25">
      <c r="A32" s="61"/>
      <c r="B32" s="66"/>
      <c r="C32" s="157"/>
      <c r="D32" s="158"/>
      <c r="E32" s="159"/>
      <c r="F32" s="68"/>
      <c r="G32" s="108"/>
      <c r="H32" s="63"/>
      <c r="I32" s="70"/>
    </row>
    <row r="33" spans="1:9" x14ac:dyDescent="0.25">
      <c r="A33" s="71"/>
      <c r="B33" s="66"/>
      <c r="C33" s="157"/>
      <c r="D33" s="158"/>
      <c r="E33" s="159"/>
      <c r="F33" s="68"/>
      <c r="G33" s="108"/>
      <c r="H33" s="63"/>
      <c r="I33" s="70"/>
    </row>
    <row r="34" spans="1:9" x14ac:dyDescent="0.25">
      <c r="A34" s="135" t="s">
        <v>470</v>
      </c>
      <c r="B34" s="136"/>
      <c r="C34" s="136"/>
      <c r="D34" s="136"/>
      <c r="E34" s="136"/>
      <c r="F34" s="136"/>
      <c r="G34" s="136"/>
      <c r="H34" s="137"/>
      <c r="I34" s="86">
        <f>SUM(I22:I25)</f>
        <v>34.456699999999998</v>
      </c>
    </row>
    <row r="35" spans="1:9" x14ac:dyDescent="0.25">
      <c r="A35" s="138"/>
      <c r="B35" s="138"/>
      <c r="C35" s="138"/>
      <c r="D35" s="138"/>
      <c r="E35" s="138"/>
      <c r="F35" s="138"/>
      <c r="G35" s="138"/>
      <c r="H35" s="138"/>
      <c r="I35" s="138"/>
    </row>
    <row r="36" spans="1:9" x14ac:dyDescent="0.25">
      <c r="A36" s="132" t="s">
        <v>26</v>
      </c>
      <c r="B36" s="133"/>
      <c r="C36" s="133"/>
      <c r="D36" s="133"/>
      <c r="E36" s="133"/>
      <c r="F36" s="133"/>
      <c r="G36" s="133"/>
      <c r="H36" s="133"/>
      <c r="I36" s="134"/>
    </row>
    <row r="37" spans="1:9" x14ac:dyDescent="0.25">
      <c r="A37" s="139" t="s">
        <v>471</v>
      </c>
      <c r="B37" s="140"/>
      <c r="C37" s="140"/>
      <c r="D37" s="140"/>
      <c r="E37" s="140"/>
      <c r="F37" s="140"/>
      <c r="G37" s="140"/>
      <c r="H37" s="141"/>
      <c r="I37" s="73">
        <f>I18</f>
        <v>1.1520000000000001</v>
      </c>
    </row>
    <row r="38" spans="1:9" x14ac:dyDescent="0.25">
      <c r="A38" s="127" t="s">
        <v>472</v>
      </c>
      <c r="B38" s="128"/>
      <c r="C38" s="128"/>
      <c r="D38" s="128"/>
      <c r="E38" s="128"/>
      <c r="F38" s="128"/>
      <c r="G38" s="128"/>
      <c r="H38" s="129"/>
      <c r="I38" s="74">
        <f>I34</f>
        <v>34.456699999999998</v>
      </c>
    </row>
    <row r="39" spans="1:9" x14ac:dyDescent="0.25">
      <c r="A39" s="127" t="s">
        <v>473</v>
      </c>
      <c r="B39" s="128"/>
      <c r="C39" s="128"/>
      <c r="D39" s="128"/>
      <c r="E39" s="128"/>
      <c r="F39" s="128"/>
      <c r="G39" s="128"/>
      <c r="H39" s="129"/>
      <c r="I39" s="74">
        <f>I37*1.5727</f>
        <v>1.8117504000000002</v>
      </c>
    </row>
    <row r="40" spans="1:9" x14ac:dyDescent="0.25">
      <c r="A40" s="127" t="s">
        <v>474</v>
      </c>
      <c r="B40" s="128"/>
      <c r="C40" s="128"/>
      <c r="D40" s="128"/>
      <c r="E40" s="128"/>
      <c r="F40" s="128"/>
      <c r="G40" s="128"/>
      <c r="H40" s="129"/>
      <c r="I40" s="74">
        <f>SUM(I37:I39)</f>
        <v>37.4204504</v>
      </c>
    </row>
    <row r="41" spans="1:9" x14ac:dyDescent="0.25">
      <c r="A41" s="127" t="s">
        <v>475</v>
      </c>
      <c r="B41" s="128"/>
      <c r="C41" s="128"/>
      <c r="D41" s="128"/>
      <c r="E41" s="128"/>
      <c r="F41" s="128"/>
      <c r="G41" s="128"/>
      <c r="H41" s="129"/>
      <c r="I41" s="74">
        <f>I40*31.29%</f>
        <v>11.70885893016</v>
      </c>
    </row>
    <row r="42" spans="1:9" x14ac:dyDescent="0.25">
      <c r="A42" s="130" t="s">
        <v>476</v>
      </c>
      <c r="B42" s="131"/>
      <c r="C42" s="131"/>
      <c r="D42" s="131"/>
      <c r="E42" s="131"/>
      <c r="F42" s="131"/>
      <c r="G42" s="131"/>
      <c r="H42" s="131"/>
      <c r="I42" s="75">
        <f>SUM(I40:I41)</f>
        <v>49.129309330159998</v>
      </c>
    </row>
  </sheetData>
  <mergeCells count="37">
    <mergeCell ref="A10:I10"/>
    <mergeCell ref="A1:D4"/>
    <mergeCell ref="E1:H4"/>
    <mergeCell ref="I1:I2"/>
    <mergeCell ref="B6:I6"/>
    <mergeCell ref="B7:I7"/>
    <mergeCell ref="C23:E23"/>
    <mergeCell ref="C11:E11"/>
    <mergeCell ref="C12:E12"/>
    <mergeCell ref="C13:E13"/>
    <mergeCell ref="C14:E14"/>
    <mergeCell ref="C15:E15"/>
    <mergeCell ref="C16:E16"/>
    <mergeCell ref="C17:E17"/>
    <mergeCell ref="A18:H18"/>
    <mergeCell ref="A20:I20"/>
    <mergeCell ref="C21:E21"/>
    <mergeCell ref="C22:E22"/>
    <mergeCell ref="A35:I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A34:H34"/>
    <mergeCell ref="A42:H42"/>
    <mergeCell ref="A36:I36"/>
    <mergeCell ref="A37:H37"/>
    <mergeCell ref="A38:H38"/>
    <mergeCell ref="A39:H39"/>
    <mergeCell ref="A40:H40"/>
    <mergeCell ref="A41:H4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relatorio</vt:lpstr>
      <vt:lpstr>IMP-01</vt:lpstr>
      <vt:lpstr>EQU-01</vt:lpstr>
      <vt:lpstr>ELE-01</vt:lpstr>
      <vt:lpstr>ELE-02</vt:lpstr>
      <vt:lpstr>ELE-03</vt:lpstr>
      <vt:lpstr>HID-01</vt:lpstr>
      <vt:lpstr>HID-02</vt:lpstr>
      <vt:lpstr>HID-03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Acer</cp:lastModifiedBy>
  <cp:lastPrinted>2022-03-07T13:42:42Z</cp:lastPrinted>
  <dcterms:created xsi:type="dcterms:W3CDTF">2021-03-04T13:53:56Z</dcterms:created>
  <dcterms:modified xsi:type="dcterms:W3CDTF">2022-03-07T13:48:05Z</dcterms:modified>
</cp:coreProperties>
</file>